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9100680D-EFAD-470A-805E-D2FA4F4F3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7" i="1" l="1"/>
  <c r="F385" i="1"/>
  <c r="F383" i="1"/>
  <c r="F375" i="1"/>
  <c r="F374" i="1"/>
  <c r="F371" i="1"/>
  <c r="F369" i="1"/>
  <c r="F366" i="1"/>
  <c r="F364" i="1"/>
  <c r="F361" i="1"/>
  <c r="F360" i="1"/>
  <c r="F359" i="1"/>
  <c r="F358" i="1"/>
  <c r="F357" i="1"/>
  <c r="F354" i="1"/>
  <c r="F352" i="1"/>
  <c r="F350" i="1"/>
  <c r="F347" i="1"/>
  <c r="F346" i="1"/>
  <c r="F343" i="1"/>
  <c r="F341" i="1"/>
  <c r="F339" i="1"/>
  <c r="F336" i="1"/>
  <c r="F335" i="1"/>
  <c r="F332" i="1"/>
  <c r="F330" i="1"/>
  <c r="F328" i="1"/>
  <c r="F325" i="1"/>
  <c r="F324" i="1"/>
  <c r="F323" i="1"/>
  <c r="F322" i="1"/>
  <c r="F319" i="1"/>
  <c r="F317" i="1"/>
  <c r="F315" i="1"/>
  <c r="F313" i="1"/>
  <c r="F310" i="1"/>
  <c r="F309" i="1"/>
  <c r="F308" i="1"/>
  <c r="F305" i="1"/>
  <c r="F303" i="1"/>
  <c r="F301" i="1"/>
  <c r="F298" i="1"/>
  <c r="F297" i="1"/>
  <c r="F296" i="1"/>
  <c r="F293" i="1"/>
  <c r="F291" i="1"/>
  <c r="F289" i="1"/>
  <c r="F286" i="1"/>
  <c r="F285" i="1"/>
  <c r="F284" i="1"/>
  <c r="F283" i="1"/>
  <c r="F280" i="1"/>
  <c r="F278" i="1"/>
  <c r="F276" i="1"/>
  <c r="F274" i="1"/>
  <c r="F272" i="1"/>
  <c r="F270" i="1"/>
  <c r="F268" i="1"/>
  <c r="F265" i="1"/>
  <c r="F253" i="1"/>
  <c r="F251" i="1"/>
  <c r="F249" i="1"/>
  <c r="F247" i="1"/>
  <c r="F241" i="1"/>
  <c r="F239" i="1"/>
  <c r="F237" i="1"/>
  <c r="F235" i="1"/>
  <c r="F233" i="1"/>
  <c r="F229" i="1"/>
  <c r="F225" i="1"/>
  <c r="F223" i="1"/>
  <c r="F222" i="1"/>
  <c r="F221" i="1"/>
  <c r="F220" i="1"/>
  <c r="F219" i="1"/>
  <c r="F210" i="1"/>
  <c r="F208" i="1"/>
  <c r="F206" i="1"/>
  <c r="F203" i="1"/>
  <c r="F201" i="1"/>
  <c r="F199" i="1"/>
  <c r="F197" i="1"/>
  <c r="F195" i="1"/>
  <c r="F194" i="1"/>
  <c r="F193" i="1"/>
  <c r="F189" i="1"/>
  <c r="F187" i="1"/>
  <c r="F185" i="1"/>
  <c r="F183" i="1"/>
  <c r="F182" i="1"/>
  <c r="F179" i="1"/>
  <c r="F178" i="1"/>
  <c r="F174" i="1"/>
  <c r="F169" i="1"/>
  <c r="F167" i="1"/>
  <c r="F165" i="1"/>
  <c r="F162" i="1"/>
  <c r="F160" i="1"/>
  <c r="F157" i="1"/>
  <c r="F153" i="1"/>
  <c r="F136" i="1"/>
  <c r="F134" i="1"/>
  <c r="F128" i="1"/>
  <c r="F125" i="1"/>
  <c r="F122" i="1"/>
  <c r="F114" i="1"/>
  <c r="F112" i="1"/>
  <c r="F108" i="1"/>
  <c r="F117" i="1" s="1"/>
  <c r="F101" i="1"/>
  <c r="F98" i="1"/>
  <c r="F96" i="1"/>
  <c r="F94" i="1"/>
  <c r="F93" i="1"/>
  <c r="F92" i="1"/>
  <c r="F89" i="1"/>
  <c r="F86" i="1"/>
  <c r="F63" i="1"/>
  <c r="F61" i="1"/>
  <c r="F55" i="1"/>
  <c r="F53" i="1"/>
  <c r="F51" i="1"/>
  <c r="F49" i="1"/>
  <c r="F47" i="1"/>
  <c r="F57" i="1" s="1"/>
  <c r="F41" i="1"/>
  <c r="F39" i="1"/>
  <c r="F37" i="1"/>
  <c r="F34" i="1"/>
  <c r="F32" i="1"/>
  <c r="F29" i="1"/>
  <c r="F27" i="1"/>
  <c r="F25" i="1"/>
  <c r="F23" i="1"/>
  <c r="F389" i="1" l="1"/>
  <c r="F256" i="1"/>
  <c r="F138" i="1"/>
  <c r="F130" i="1"/>
  <c r="F104" i="1"/>
  <c r="F66" i="1"/>
  <c r="F43" i="1"/>
  <c r="F140" i="1" s="1"/>
  <c r="F393" i="1" l="1"/>
  <c r="F395" i="1" s="1"/>
  <c r="F397" i="1" s="1"/>
</calcChain>
</file>

<file path=xl/sharedStrings.xml><?xml version="1.0" encoding="utf-8"?>
<sst xmlns="http://schemas.openxmlformats.org/spreadsheetml/2006/main" count="502" uniqueCount="269">
  <si>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</si>
  <si>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</si>
  <si>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</si>
  <si>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</si>
  <si>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</si>
  <si>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</si>
  <si>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</si>
  <si>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</si>
  <si>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</si>
  <si>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</si>
  <si>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</si>
  <si>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</si>
  <si>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</si>
  <si>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</si>
  <si>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</si>
  <si>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</si>
  <si>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</si>
  <si>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</si>
  <si>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</si>
  <si>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</si>
  <si>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</si>
  <si>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</si>
  <si>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</si>
  <si>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</si>
  <si>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</si>
  <si>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</si>
  <si>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</si>
  <si>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</si>
  <si>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</si>
  <si>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</si>
  <si>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</si>
  <si>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</si>
  <si>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</si>
  <si>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</si>
  <si>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</si>
  <si>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</si>
  <si>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</si>
  <si>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Pregledi, meritve, izdaja protokolov in certifikatov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</si>
  <si>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</si>
  <si>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</si>
  <si>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</si>
  <si>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</si>
  <si>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</si>
  <si>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</si>
  <si>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</si>
  <si>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</si>
  <si>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</si>
  <si>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</si>
  <si>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</si>
  <si>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</si>
  <si>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</si>
  <si>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</si>
  <si>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</si>
  <si>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</si>
  <si>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</si>
  <si>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</si>
  <si>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</si>
  <si>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</si>
  <si>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</si>
  <si>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</si>
  <si>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</si>
  <si>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</si>
  <si>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</si>
  <si>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</si>
  <si>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</si>
  <si>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</si>
  <si>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</si>
  <si>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</si>
  <si>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</si>
  <si>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</si>
  <si>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</si>
  <si>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</si>
  <si>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</si>
  <si>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</si>
  <si>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</si>
  <si>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</si>
  <si>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</si>
  <si>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</si>
  <si>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</si>
  <si>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</si>
  <si>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</si>
  <si>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</si>
  <si>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</si>
  <si>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</si>
  <si>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</si>
  <si>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</si>
  <si>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</si>
  <si>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</si>
  <si>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</si>
  <si>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</si>
  <si>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</si>
  <si>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</si>
  <si>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</si>
  <si>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</si>
  <si>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</si>
  <si>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</si>
  <si>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</si>
  <si>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</si>
  <si>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</si>
  <si>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</si>
  <si>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</si>
  <si>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</si>
  <si>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</si>
  <si>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RADIATORSKO OGREVANJE</t>
  </si>
  <si>
    <t>Dobava in montaža klasičnega kopalniškega radiatorja dimenzije V=1200mm, Š=500mm  , s sredinskim priključkom spodaj - dvocevni sistem,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</si>
  <si>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t>Dobava in montaža - ploščati radiator z integriranim termostatskim ventilom in termostatsko glavo, kot npr. HERZ ali podobno za dvocevni sistem,</t>
  </si>
  <si>
    <t>vključno s spodnjim radiatorskim ventilom za dvocevni sistem, konusi - priključek spodaj sredina, prašno barvani RAL9001, z konzolami, ter pritrdilnim in tesnilnim materialom.</t>
  </si>
  <si>
    <t>Proizvod : Vogel &amp; Noot ali enakovredno</t>
  </si>
  <si>
    <t>Pet-plastna predizolirana cev iz zamreženega PE, ter v sredini plast aluminija, ki preprečuje vdor kisika skozi stene v medij, narejena po DVGW št.DW-8501AT2548, DVGW W 534 in DIN 4726 (oksidacijska zaščita), namenjena temp. ogrevalnega medija  95oC - delovna temperatu, skupaj s PE koleni, R-kosi,odcepi in prehodnimi navojnimi kosi, zatisnimi pušami, ter spojkami, s tesnilnim in pritrdilnim materialom.</t>
  </si>
  <si>
    <t>cevi predizolirane z izolacijo 4 mm zaščiteno s PVC slojem</t>
  </si>
  <si>
    <t>Dimenzija : fi 16 x 2,0mm</t>
  </si>
  <si>
    <t>kot na primer :</t>
  </si>
  <si>
    <t>Proizvajalec : Lehentech ali Revi ali enakovredno</t>
  </si>
  <si>
    <t>Čiščenje cevi in pleskanje cevi z vročeodporno barvo (RAL po dogovoru z naročnikom) 
cevi 1/2'' do 5/4''</t>
  </si>
  <si>
    <t>Tlačni preizkus s tehničim poročilom.</t>
  </si>
  <si>
    <t>Pritrdilni in tesnilni material.</t>
  </si>
  <si>
    <t>ur</t>
  </si>
  <si>
    <t>PREZRAČEVANJE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</si>
  <si>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</si>
  <si>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</si>
  <si>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</si>
  <si>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Naprava hidroizolacije v mokrih prostorih na obstoječi estrih  s sistemom vodotesnih mas kot npr. HIDROSTOP ELASTIK, v dveh ali treh med seboj pravokotnih nanosih, zatesnitev na stikih tlak -stena.</t>
  </si>
  <si>
    <t xml:space="preserve">Dobava in montaža pragov oz. zaključnih profilov med notranja vrata               </t>
  </si>
  <si>
    <t xml:space="preserve">Odlop obstoječih dotrajanih naprav, opreme, kablov, 
kot so (svetilke, vtičnice, stikala, kabli,  fiksni priključki, tipala...), tudi klima naprava,  vključno z nakladanjem in odvozom v trajno deponijo, na razdaljo do 15km </t>
  </si>
  <si>
    <t>KUHINJA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</si>
  <si>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</si>
  <si>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</si>
  <si>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</si>
  <si>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</si>
  <si>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</si>
  <si>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</si>
  <si>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</si>
  <si>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Dobava in montaža instalacijskega materiala (TEM ČATEŽ):</t>
  </si>
  <si>
    <t>-</t>
  </si>
  <si>
    <t xml:space="preserve">vtičnica 230 V, 16A  </t>
  </si>
  <si>
    <t xml:space="preserve">vtičnica dvojna 230 V, 16A  </t>
  </si>
  <si>
    <t>DNEVNA SOBA</t>
  </si>
  <si>
    <t>12.</t>
  </si>
  <si>
    <t>13.</t>
  </si>
  <si>
    <t>14.</t>
  </si>
  <si>
    <t>stikalo navadno</t>
  </si>
  <si>
    <t>TV vtičnica</t>
  </si>
  <si>
    <t>15.</t>
  </si>
  <si>
    <t>16.</t>
  </si>
  <si>
    <t>17.</t>
  </si>
  <si>
    <t>18.</t>
  </si>
  <si>
    <t>19.</t>
  </si>
  <si>
    <t>20.</t>
  </si>
  <si>
    <t>21.</t>
  </si>
  <si>
    <t>Izvedba ozemljitve kovinskih delov v kopalnici z montažo doze za izenačitev potencialov</t>
  </si>
  <si>
    <t>22.</t>
  </si>
  <si>
    <t xml:space="preserve">vtičnica 230 V, 16A s pokrovom  </t>
  </si>
  <si>
    <t>svetilka - nad ogledalom, s vtičnico, PRAKTICAL - 1 X 18 W, LIVAL</t>
  </si>
  <si>
    <t>priključna omarica za izravnavo potencialov PE</t>
  </si>
  <si>
    <t>23.</t>
  </si>
  <si>
    <t>24.</t>
  </si>
  <si>
    <t>25.</t>
  </si>
  <si>
    <t>26.</t>
  </si>
  <si>
    <t>27.</t>
  </si>
  <si>
    <t>28.</t>
  </si>
  <si>
    <t>HODNIK</t>
  </si>
  <si>
    <t>29.</t>
  </si>
  <si>
    <t>30.</t>
  </si>
  <si>
    <t>31.</t>
  </si>
  <si>
    <t>32.</t>
  </si>
  <si>
    <t>33.</t>
  </si>
  <si>
    <r>
      <t>Dobava in montaža instalacijskega materiala (TEM ČATEŽ):</t>
    </r>
    <r>
      <rPr>
        <b/>
        <i/>
        <u/>
        <sz val="12"/>
        <color theme="1"/>
        <rFont val="Calibri"/>
        <family val="2"/>
        <scheme val="minor"/>
      </rPr>
      <t xml:space="preserve">
</t>
    </r>
  </si>
  <si>
    <t>tipka zvonec</t>
  </si>
  <si>
    <t>34.</t>
  </si>
  <si>
    <t>Dobava in montaža doz za vgradnjo</t>
  </si>
  <si>
    <t>35.</t>
  </si>
  <si>
    <t>Dobava in polaganje instalacijskih cevi za celotno stanovanje</t>
  </si>
  <si>
    <t>RBT fi 16 mm</t>
  </si>
  <si>
    <t>RFS fi 13,5 mm</t>
  </si>
  <si>
    <t>36.</t>
  </si>
  <si>
    <t>Notranji razdelilec</t>
  </si>
  <si>
    <t>Razdelilnik 3-redni, dimenzij 300x650x140mm, p/o izvedbe, HAGER,kompletno z naslednjo opremo:</t>
  </si>
  <si>
    <t>avtomatski enopolni odklopnik EC110B, 10A HAGER</t>
  </si>
  <si>
    <t>avtomatski enopolni odklopnik EC110B, 16A HAGER</t>
  </si>
  <si>
    <t>FID stikalo, 4-polno EF425D 40/0,3A HAGER</t>
  </si>
  <si>
    <t>drobni montažni in pritrdilni material</t>
  </si>
  <si>
    <t xml:space="preserve">Komplet, dobava in montaža.
</t>
  </si>
  <si>
    <t>37.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</si>
  <si>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</si>
  <si>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</si>
  <si>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</si>
  <si>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</si>
  <si>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</si>
  <si>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</si>
  <si>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</si>
  <si>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</si>
  <si>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</si>
  <si>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</si>
  <si>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</si>
  <si>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</si>
  <si>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</si>
  <si>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Suhomontažna dela</t>
  </si>
  <si>
    <t>Dobava in vgradnja/montaža gotovega parketa -  po navodilu proizvajalca.  Kompletno z novimi kotnimi letvami in vsemi pomožnimi deli. Srednji cenovni rang, izgled po dogovoru z investitorjem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</si>
  <si>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</si>
  <si>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</si>
  <si>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</si>
  <si>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</si>
  <si>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>Pomožna gradbena dela kot so dolbljenje utorov, vrtanje prebojev, preboj plošče….</t>
  </si>
  <si>
    <t>Pomožna gradbena dela kot so dolbljenje utorov, vrtanje prebojev , preboj plošče...</t>
  </si>
  <si>
    <t>ZEMELJSKI PLIN</t>
  </si>
  <si>
    <t>Čiščenje cevi in pleskanje cevi z rumeno barvo za plin (RAL 1021) 
cevi 1/2'' do 1''</t>
  </si>
  <si>
    <t>Tuš z enoročno armaturo:</t>
  </si>
  <si>
    <t>Gosposka ulica 24, stan 2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</si>
  <si>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</si>
  <si>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</si>
  <si>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</si>
  <si>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t>F25 - PP - kondenz</t>
  </si>
  <si>
    <t>Tip : 22K (višina x dolžina)</t>
  </si>
  <si>
    <t>Velikost ; 600 x 600 - hodnik</t>
  </si>
  <si>
    <t>Velikost ; 400 x 400 - WC</t>
  </si>
  <si>
    <t>Velikost ; 900 x 400 - kuhinja</t>
  </si>
  <si>
    <t>Izvedba priklopa novih PeX cevi na obstoječi odcep iz Cu cevi na vertikali ogrevanja z razrezom horizontalnega priključka, z drobnim montažnim, tesnilnim pritlirdilnim materialom in potrebnimi fazonskimi kosi</t>
  </si>
  <si>
    <t>Predvideno naravno prezračevanje v kopalnici preko okna. 
V kuhinji z obtočno napo v obsegu dobeve s strani uporabnika z dobavo kuhinjske opreme.</t>
  </si>
  <si>
    <t>močnostna vtičnica 230 V</t>
  </si>
  <si>
    <t>JEDILNICA</t>
  </si>
  <si>
    <t>Tel vtičnica</t>
  </si>
  <si>
    <t>KOPALNICA</t>
  </si>
  <si>
    <t>SOBA 1</t>
  </si>
  <si>
    <t>SOBA 2</t>
  </si>
  <si>
    <t xml:space="preserve">stikalo menjalno </t>
  </si>
  <si>
    <t>zvonec 220V</t>
  </si>
  <si>
    <t>WC, SHRAMBA</t>
  </si>
  <si>
    <t>38.</t>
  </si>
  <si>
    <t>39.</t>
  </si>
  <si>
    <t>40.</t>
  </si>
  <si>
    <t>41.</t>
  </si>
  <si>
    <t>42.</t>
  </si>
  <si>
    <t>Stenska in stropna obloga (les, tapeta…)</t>
  </si>
  <si>
    <t>Montažni strop na hodniku - v celoti, vključno s podkonstrukcijo</t>
  </si>
  <si>
    <t>Pohištvo: razne poličke, kopalniška omarica..</t>
  </si>
  <si>
    <t>Celotna kopalniška in WC oprema: wc školjka, kotliček, wc deska, wc metlica, umivalnik, kopalna kad z obzidavo, armaturo in sifonom, pršno cevjo, el. bojler..</t>
  </si>
  <si>
    <t>Odstranitev oz. iztrganje stenske keramike (kopalnica, WC in kuhinja), vključno z odbijanjem, nakladanjem in odvozom v trajno deponijo, na razdaljo do 15km</t>
  </si>
  <si>
    <t>Temeljito čiščenje celotnega stanovanja med in po končanih delih, POSEBNA POZORNOST: PODI, FUGE, STAVBNO POHIŠTVO, NOTRANJA VRATA S PODBOJI, VENTILATORJI…</t>
  </si>
  <si>
    <t>Izravnava obstoječih sten po odstranitvi stenske keramike, stenske in stropne obloge v deb do 1,5 cm, komplet z vsemi deli, materialom in prenosi</t>
  </si>
  <si>
    <t>harmonika vrata mere cca. 75x205</t>
  </si>
  <si>
    <t xml:space="preserve">Odstranitev oz. iztrganje vgrajenih elementov na objektu - notranjih vrat, komplet s podbojem / nosilci vključno z nakladanjem in odvozom v trajno deponijo, na razdaljo do 15km </t>
  </si>
  <si>
    <t xml:space="preserve">Popravilo oz. demontaža, odstranitev ter dobava in montaža notranjih ALU / PVC žaluzij. Širina lamel 16 ali 25mm, upravljanje z vrvico, trakom ali monokomandno palico. Barva in izgled po vzoru obstoječih.    </t>
  </si>
  <si>
    <t>Pregled in popravilo oken, nastavitev zapiranja /okovja, kljuk, tesnenje, kompletno z vsemi pomožnimi deli, pomožnim in pritrdilnim materialom in transportom</t>
  </si>
  <si>
    <t>vhodna vrata mere 103x205</t>
  </si>
  <si>
    <t>notranja dvokrilna vrata mere 125x230</t>
  </si>
  <si>
    <t>Pregled in popravilo vhodnih /notranjih lesenih vrat, obnova podboja in krila (brušenje, kitanje, barvanje), nastavitev zapiranja /okovja, zamenjava kljuk, ključavnice/cilindra, tesnenje, kompletno z vsemi pomožnimi deli, pomožnim in pritrdilnim materialom in transportom</t>
  </si>
  <si>
    <t>Dobava in montaža: Enokrilna notranja vrata, 65x190 (2x) / 75x205 (2x)/ 95x190 / 75x205 cm, lesen podboj, krilo-gladko s sredico iz perforirane iverne plošče obloga iz ultrapasa, gumijasto tesnilo, kvalitetno okovje, ključavnica, kljuka, tri nasadila, kompletno z vsemi pomožnimi deli, pomožnim in pritrdilnim materialom in transportom</t>
  </si>
  <si>
    <t>Demontaža in dobava ter montaža poškodovane dvoslojne zasteklitve za PVC okno, po vzoru obstoječega, dvoslojna zasteklitev, komplet vsa dela, ves material ter odvoz odpadnega materiala na deponijo.</t>
  </si>
  <si>
    <t>Dobava in montaža spuščenega stropa za hodnik, npr. Armstrong, Knauf npr.: W111, W112, pocinkana podkonstrukcija profili UW / CW, sidranje v strop, zapiranje s npr. Knauf ploščo, kitanje stikov, pripravljeno za pleskanje, komplet z vsemi deli, materialom in prenosi</t>
  </si>
  <si>
    <t>Stenska obloga s keramičnimi ploščicami - kopalnica/WC do višine 1,5 m, pri tuš kadi do 2,0 m</t>
  </si>
  <si>
    <t>Dobava in izdelava stenske obloge s keramičnimi ploščicami. Ploščice  srednjega cenovnega razreda, obloga s stenskimi ploščicami velikosti 20/30 oz 20/35cm , položene na lepilo,ki mora biti odporno na vlago, s predhodno izravnavo.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</si>
  <si>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Talna obloge s keramičnimi ploščicami (kuhinja, hodnik, kopalnica, WC, shramba)</t>
  </si>
  <si>
    <t>Dobava in montaža alu profila 50/5 mm na stiku dveh podov, vidno vijačen. Vključno z vsemi dodatnimi deli in prenosi.</t>
  </si>
  <si>
    <t>notranja vrata, mere cca. 2x 65x190, 95x190, 75x205, 75x205 (med jedilnico in sobama, samo krilo se odstrani, podboj ostane)</t>
  </si>
  <si>
    <t>Zamenjava in kontrola zapornega čepa na plinski instalaciji v kuhinji, z dobavo in montažo, vključno tesnilni material.</t>
  </si>
  <si>
    <t>Vsi obstoječi radiatorji (mere 600x1050, 600x1300)</t>
  </si>
  <si>
    <t xml:space="preserve">Rušenje obstoječega tlaka (celotno stanovanje) v debelini do 10 cm komplet, vključno z nakladanjem in odvozom ruševin  v trajno deponijo, na razdaljo do 15km. </t>
  </si>
  <si>
    <t>Dobava in izdelava suhega estriha, nasutje do debeline cca. 5 cm (npr. perlit, ekspandirana glina..), predhodna vgradnja paroprepustne folije in polepiti stike; dvojno križno polaganje, pohodne OSB plošče (2x 1,5 cm) na pero/utor / cementne plošče (npr. Farmacell) (vlažni prostori) ter premaz z vodoodpornim tesnilnim premazom ter zatesnitev vseh stikov plošč s stenami z namenskim tesnilnim trakom. Priprava podlage, kompletno z izdelavo delovnih stikov, dilatacijskimi predeli in vsemi pomožnimi deli in transporti do mesta vgraditve. Površina pripravljena za vgradnjo talne obloge.</t>
  </si>
  <si>
    <t>Mere: 8x 50x100cm in 6x 30x160cm</t>
  </si>
  <si>
    <t>Okna, mere: 3x 110x175 in 1x 55x55</t>
  </si>
  <si>
    <t>podboj in prag (hodnik-jedilnica in jedilnica-soba1/2) - debelina stene cca. 50 cm; 130x230 in 75x205</t>
  </si>
  <si>
    <t>dvoslojna zasteklitev, okno mere 110x175 cm</t>
  </si>
  <si>
    <r>
      <t xml:space="preserve">Dobava in montaža kompletne akrilne pršne kadi kvadratne oblike, sestavljene iz:
- znotraj emajlirane tuš kadi tlorisne vel. 800 x 1200 mm, 
- stenske enoročne mešalne baterije z iztokom spredaj in iztokom za prho, s konzolo za pršno glavo, pršno glavo in povezovalno cevjo,
- odtočne garniture za pršno kad
- dveh podometnih medeninastih ventilov DN 20 z rozetama in kapama,
- </t>
    </r>
    <r>
      <rPr>
        <b/>
        <sz val="12"/>
        <rFont val="Calibri"/>
        <family val="2"/>
        <charset val="238"/>
        <scheme val="minor"/>
      </rPr>
      <t>Steklena stena 120x200 iz kaljenega stekla, debeline vsaj 6 mm z nosilcem</t>
    </r>
    <r>
      <rPr>
        <sz val="12"/>
        <rFont val="Calibri"/>
        <family val="2"/>
        <charset val="238"/>
        <scheme val="minor"/>
      </rPr>
      <t xml:space="preserve">
- s pritrdilnim in tesnilnim materialom
barva in tip po izbiri investitorja, vključno s pritrdilnim in tesnilnim materialom.
(npr. Kolpa San + armatura Hansgrohe)</t>
    </r>
  </si>
  <si>
    <t>Pregled s poročilom/meritvam delovanja plinskega kotla (viessmann)</t>
  </si>
  <si>
    <t>Velikost ; 600 x 1050 - dnevna soba, soba 1 in 2</t>
  </si>
  <si>
    <t>Velikost ; 600 x 1300 - jedilnica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</si>
  <si>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</si>
  <si>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</si>
  <si>
    <t>Bakrene cevi v dnevni sobi, sobah 1 in 2, se ohranijo. Jeklene cevi se nadomestijo z novimi. priključki na nove radiatorje se ustrezno prilagodijo. Prilagodi se priklop na obstoječi kotel.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</si>
</sst>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theme="1" tint="4.9989318521683403E-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5" fillId="0" borderId="0"/>
    <xf numFmtId="0" fontId="17" fillId="0" borderId="0"/>
    <xf numFmtId="165" fontId="15" fillId="0" borderId="0" applyFont="0" applyFill="0" applyBorder="0" applyAlignment="0" applyProtection="0"/>
    <xf numFmtId="0" fontId="26" fillId="0" borderId="0"/>
  </cellStyleXfs>
  <cellXfs count="126">
    <xf numFmtId="0" fontId="0" fillId="0" borderId="0" xfId="0"/>
    <xf numFmtId="4" fontId="16" fillId="0" borderId="0" xfId="3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4" fontId="11" fillId="0" borderId="0" xfId="0" applyNumberFormat="1" applyFont="1" applyProtection="1">
      <protection locked="0"/>
    </xf>
    <xf numFmtId="4" fontId="13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4" fontId="18" fillId="2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10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6" fillId="0" borderId="0" xfId="0" applyFont="1" applyProtection="1">
      <protection locked="0"/>
    </xf>
    <xf numFmtId="4" fontId="16" fillId="0" borderId="0" xfId="1" applyNumberFormat="1" applyFont="1" applyAlignment="1" applyProtection="1">
      <alignment horizontal="center"/>
      <protection locked="0"/>
    </xf>
    <xf numFmtId="164" fontId="16" fillId="0" borderId="0" xfId="3" applyNumberFormat="1" applyFont="1" applyFill="1" applyBorder="1" applyAlignment="1" applyProtection="1">
      <alignment horizontal="center" vertical="center"/>
      <protection locked="0"/>
    </xf>
    <xf numFmtId="4" fontId="24" fillId="0" borderId="0" xfId="0" applyNumberFormat="1" applyFont="1" applyProtection="1">
      <protection locked="0"/>
    </xf>
    <xf numFmtId="4" fontId="24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Protection="1">
      <protection locked="0"/>
    </xf>
    <xf numFmtId="4" fontId="14" fillId="2" borderId="0" xfId="0" applyNumberFormat="1" applyFont="1" applyFill="1" applyProtection="1"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4" fontId="11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0" fontId="13" fillId="0" borderId="0" xfId="0" applyFont="1" applyProtection="1"/>
    <xf numFmtId="4" fontId="12" fillId="0" borderId="0" xfId="0" applyNumberFormat="1" applyFont="1" applyProtection="1"/>
    <xf numFmtId="4" fontId="13" fillId="0" borderId="0" xfId="0" applyNumberFormat="1" applyFont="1" applyAlignment="1" applyProtection="1">
      <alignment horizontal="center" vertical="center"/>
    </xf>
    <xf numFmtId="0" fontId="16" fillId="3" borderId="0" xfId="0" applyFont="1" applyFill="1" applyAlignment="1" applyProtection="1">
      <alignment horizontal="left" vertical="top" wrapText="1"/>
    </xf>
    <xf numFmtId="0" fontId="16" fillId="0" borderId="0" xfId="0" applyFont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/>
    </xf>
    <xf numFmtId="0" fontId="18" fillId="0" borderId="0" xfId="0" applyFont="1" applyProtection="1"/>
    <xf numFmtId="4" fontId="18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top" wrapText="1"/>
    </xf>
    <xf numFmtId="0" fontId="19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center" vertical="center"/>
    </xf>
    <xf numFmtId="0" fontId="16" fillId="2" borderId="0" xfId="0" applyFont="1" applyFill="1" applyAlignment="1" applyProtection="1">
      <alignment horizontal="left" vertical="top" wrapText="1"/>
    </xf>
    <xf numFmtId="0" fontId="18" fillId="2" borderId="0" xfId="0" applyFont="1" applyFill="1" applyAlignment="1" applyProtection="1">
      <alignment horizontal="center" vertical="center"/>
    </xf>
    <xf numFmtId="4" fontId="18" fillId="2" borderId="0" xfId="0" applyNumberFormat="1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horizontal="left" wrapText="1"/>
    </xf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20" fillId="3" borderId="0" xfId="0" applyFont="1" applyFill="1" applyAlignment="1" applyProtection="1">
      <alignment horizontal="left" wrapText="1"/>
    </xf>
    <xf numFmtId="49" fontId="16" fillId="3" borderId="0" xfId="0" applyNumberFormat="1" applyFont="1" applyFill="1" applyAlignment="1" applyProtection="1">
      <alignment horizontal="left" wrapText="1"/>
    </xf>
    <xf numFmtId="0" fontId="16" fillId="3" borderId="0" xfId="0" applyFont="1" applyFill="1" applyAlignment="1" applyProtection="1">
      <alignment horizontal="left" wrapText="1"/>
    </xf>
    <xf numFmtId="49" fontId="16" fillId="3" borderId="0" xfId="0" applyNumberFormat="1" applyFont="1" applyFill="1" applyAlignment="1" applyProtection="1">
      <alignment horizontal="justify" vertical="center" wrapText="1"/>
    </xf>
    <xf numFmtId="0" fontId="20" fillId="3" borderId="0" xfId="0" applyFont="1" applyFill="1" applyAlignment="1" applyProtection="1">
      <alignment wrapText="1"/>
    </xf>
    <xf numFmtId="49" fontId="16" fillId="3" borderId="0" xfId="0" applyNumberFormat="1" applyFont="1" applyFill="1" applyAlignment="1" applyProtection="1">
      <alignment wrapText="1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justify" vertical="top" wrapText="1"/>
    </xf>
    <xf numFmtId="4" fontId="10" fillId="0" borderId="0" xfId="0" applyNumberFormat="1" applyFont="1" applyProtection="1"/>
    <xf numFmtId="0" fontId="7" fillId="0" borderId="0" xfId="0" applyFont="1" applyProtection="1"/>
    <xf numFmtId="4" fontId="7" fillId="0" borderId="0" xfId="0" applyNumberFormat="1" applyFont="1" applyProtection="1"/>
    <xf numFmtId="0" fontId="19" fillId="0" borderId="0" xfId="0" applyFont="1" applyProtection="1"/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16" fillId="0" borderId="0" xfId="1" applyFont="1" applyAlignment="1" applyProtection="1">
      <alignment vertical="top" wrapText="1"/>
    </xf>
    <xf numFmtId="0" fontId="16" fillId="0" borderId="0" xfId="1" applyFont="1" applyAlignment="1" applyProtection="1">
      <alignment horizontal="center" vertical="center" wrapText="1"/>
    </xf>
    <xf numFmtId="0" fontId="16" fillId="3" borderId="0" xfId="1" applyFont="1" applyFill="1" applyAlignment="1" applyProtection="1">
      <alignment vertical="top" wrapText="1"/>
    </xf>
    <xf numFmtId="0" fontId="12" fillId="0" borderId="0" xfId="0" applyFont="1" applyAlignment="1" applyProtection="1">
      <alignment horizontal="center" vertical="top"/>
    </xf>
    <xf numFmtId="4" fontId="2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top"/>
    </xf>
    <xf numFmtId="0" fontId="20" fillId="0" borderId="0" xfId="1" applyFont="1" applyAlignment="1" applyProtection="1">
      <alignment vertical="top" wrapText="1"/>
    </xf>
    <xf numFmtId="0" fontId="20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center" vertical="center"/>
    </xf>
    <xf numFmtId="4" fontId="16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27" fillId="0" borderId="0" xfId="1" applyFont="1" applyAlignment="1" applyProtection="1">
      <alignment vertical="top" wrapText="1"/>
    </xf>
    <xf numFmtId="0" fontId="28" fillId="0" borderId="0" xfId="1" applyFont="1" applyAlignment="1" applyProtection="1">
      <alignment vertical="top" wrapText="1"/>
    </xf>
    <xf numFmtId="0" fontId="16" fillId="0" borderId="0" xfId="1" applyFont="1" applyProtection="1"/>
    <xf numFmtId="0" fontId="16" fillId="0" borderId="0" xfId="0" applyFont="1" applyAlignment="1" applyProtection="1">
      <alignment vertical="top" wrapText="1"/>
    </xf>
    <xf numFmtId="0" fontId="20" fillId="0" borderId="0" xfId="0" applyFont="1" applyAlignment="1" applyProtection="1">
      <alignment vertical="top" wrapText="1"/>
    </xf>
    <xf numFmtId="4" fontId="20" fillId="0" borderId="0" xfId="0" applyNumberFormat="1" applyFont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</xf>
    <xf numFmtId="0" fontId="20" fillId="0" borderId="0" xfId="1" applyFont="1" applyAlignment="1" applyProtection="1">
      <alignment wrapText="1"/>
    </xf>
    <xf numFmtId="0" fontId="20" fillId="0" borderId="0" xfId="1" applyFont="1" applyAlignment="1" applyProtection="1">
      <alignment horizontal="center" vertical="center" wrapText="1"/>
    </xf>
    <xf numFmtId="4" fontId="16" fillId="0" borderId="0" xfId="1" applyNumberFormat="1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vertical="top" wrapText="1" shrinkToFit="1"/>
    </xf>
    <xf numFmtId="0" fontId="16" fillId="0" borderId="0" xfId="0" applyFont="1" applyAlignment="1" applyProtection="1">
      <alignment horizontal="center" vertical="center" wrapText="1" shrinkToFit="1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Protection="1"/>
    <xf numFmtId="4" fontId="24" fillId="0" borderId="0" xfId="0" applyNumberFormat="1" applyFont="1" applyProtection="1"/>
    <xf numFmtId="0" fontId="24" fillId="0" borderId="0" xfId="0" applyFont="1" applyAlignment="1" applyProtection="1">
      <alignment wrapText="1"/>
    </xf>
    <xf numFmtId="4" fontId="24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vertical="top" wrapText="1" shrinkToFit="1"/>
    </xf>
    <xf numFmtId="4" fontId="20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Protection="1"/>
    <xf numFmtId="0" fontId="14" fillId="2" borderId="0" xfId="0" applyFont="1" applyFill="1" applyProtection="1"/>
    <xf numFmtId="4" fontId="14" fillId="2" borderId="0" xfId="0" applyNumberFormat="1" applyFont="1" applyFill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 vertical="center"/>
    </xf>
    <xf numFmtId="4" fontId="22" fillId="0" borderId="0" xfId="0" applyNumberFormat="1" applyFont="1" applyAlignment="1" applyProtection="1">
      <alignment horizontal="center" vertical="center"/>
    </xf>
    <xf numFmtId="4" fontId="13" fillId="0" borderId="0" xfId="0" applyNumberFormat="1" applyFont="1" applyAlignment="1" applyProtection="1">
      <alignment horizontal="center" vertical="center" wrapText="1"/>
    </xf>
    <xf numFmtId="4" fontId="20" fillId="0" borderId="0" xfId="3" applyNumberFormat="1" applyFont="1" applyFill="1" applyBorder="1" applyAlignment="1" applyProtection="1">
      <alignment horizontal="center" vertical="center"/>
    </xf>
    <xf numFmtId="4" fontId="16" fillId="0" borderId="0" xfId="3" applyNumberFormat="1" applyFont="1" applyFill="1" applyBorder="1" applyAlignment="1" applyProtection="1">
      <alignment horizontal="center" vertical="center"/>
    </xf>
    <xf numFmtId="4" fontId="14" fillId="4" borderId="0" xfId="0" applyNumberFormat="1" applyFont="1" applyFill="1" applyAlignment="1" applyProtection="1">
      <alignment horizontal="center" vertical="center"/>
    </xf>
    <xf numFmtId="4" fontId="14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</xdr:col>
      <xdr:colOff>9525</xdr:colOff>
      <xdr:row>387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264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264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264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264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66675</xdr:colOff>
      <xdr:row>262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76200</xdr:colOff>
      <xdr:row>262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76200</xdr:colOff>
      <xdr:row>262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76200</xdr:colOff>
      <xdr:row>262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1</xdr:col>
      <xdr:colOff>9525</xdr:colOff>
      <xdr:row>384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66675</xdr:colOff>
      <xdr:row>266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266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266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9525</xdr:colOff>
      <xdr:row>264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76200</xdr:colOff>
      <xdr:row>266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9525</xdr:colOff>
      <xdr:row>383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01"/>
  <sheetViews>
    <sheetView tabSelected="1" view="pageBreakPreview" topLeftCell="A367" zoomScaleNormal="100" zoomScaleSheetLayoutView="100" workbookViewId="0">
      <selection activeCell="F383" sqref="F383"/>
    </sheetView>
  </sheetViews>
  <sheetFormatPr defaultRowHeight="15" x14ac:dyDescent="0.25"/>
  <cols>
    <col min="1" max="1" width="10.85546875" style="35" customWidth="1"/>
    <col min="2" max="2" width="66" style="35" customWidth="1"/>
    <col min="3" max="3" width="31.85546875" style="54" customWidth="1"/>
    <col min="4" max="4" width="21.140625" style="38" customWidth="1"/>
    <col min="5" max="5" width="24" style="3" customWidth="1"/>
    <col min="6" max="6" width="17.85546875" style="38" customWidth="1"/>
    <col min="7" max="9" width="9.140625" style="2"/>
    <col min="10" max="10" width="18.85546875" style="2" bestFit="1" customWidth="1"/>
    <col min="11" max="16384" width="9.140625" style="2"/>
  </cols>
  <sheetData>
    <row r="3" spans="1:6" ht="18.75" x14ac:dyDescent="0.3">
      <c r="B3" s="36" t="s">
        <v>9</v>
      </c>
      <c r="C3" s="37"/>
    </row>
    <row r="4" spans="1:6" ht="18.75" x14ac:dyDescent="0.3">
      <c r="B4" s="39"/>
      <c r="C4" s="40"/>
    </row>
    <row r="5" spans="1:6" ht="18.75" x14ac:dyDescent="0.25">
      <c r="B5" s="41" t="s">
        <v>207</v>
      </c>
      <c r="C5" s="40"/>
    </row>
    <row r="6" spans="1:6" ht="18.75" x14ac:dyDescent="0.3">
      <c r="B6" s="39"/>
      <c r="C6" s="40"/>
    </row>
    <row r="7" spans="1:6" ht="18.75" x14ac:dyDescent="0.3">
      <c r="B7" s="39" t="s">
        <v>0</v>
      </c>
      <c r="C7" s="40"/>
    </row>
    <row r="8" spans="1:6" ht="18.75" x14ac:dyDescent="0.3">
      <c r="B8" s="42" t="s">
        <v>1</v>
      </c>
      <c r="C8" s="37"/>
      <c r="D8" s="43"/>
    </row>
    <row r="9" spans="1:6" ht="18.75" x14ac:dyDescent="0.3">
      <c r="B9" s="42" t="s">
        <v>2</v>
      </c>
      <c r="C9" s="37"/>
      <c r="D9" s="43"/>
    </row>
    <row r="10" spans="1:6" ht="18.75" x14ac:dyDescent="0.3">
      <c r="B10" s="42" t="s">
        <v>3</v>
      </c>
      <c r="C10" s="37"/>
      <c r="D10" s="43"/>
    </row>
    <row r="12" spans="1:6" ht="37.5" x14ac:dyDescent="0.25">
      <c r="A12" s="37" t="s">
        <v>4</v>
      </c>
      <c r="B12" s="37" t="s">
        <v>5</v>
      </c>
      <c r="C12" s="37" t="s">
        <v>39</v>
      </c>
      <c r="D12" s="44" t="s">
        <v>6</v>
      </c>
      <c r="E12" s="4" t="s">
        <v>7</v>
      </c>
      <c r="F12" s="121" t="s">
        <v>8</v>
      </c>
    </row>
    <row r="13" spans="1:6" ht="18.75" x14ac:dyDescent="0.25">
      <c r="A13" s="37"/>
      <c r="B13" s="37" t="s">
        <v>40</v>
      </c>
      <c r="C13" s="37"/>
      <c r="D13" s="44"/>
      <c r="E13" s="4"/>
      <c r="F13" s="121"/>
    </row>
    <row r="14" spans="1:6" ht="18.75" x14ac:dyDescent="0.25">
      <c r="A14" s="37"/>
      <c r="B14" s="45" t="s">
        <v>21</v>
      </c>
      <c r="C14" s="46"/>
      <c r="D14" s="44"/>
      <c r="E14" s="4"/>
      <c r="F14" s="121"/>
    </row>
    <row r="15" spans="1:6" ht="18.75" x14ac:dyDescent="0.25">
      <c r="A15" s="37"/>
      <c r="B15" s="45" t="s">
        <v>20</v>
      </c>
      <c r="C15" s="46"/>
      <c r="D15" s="44"/>
      <c r="E15" s="4"/>
      <c r="F15" s="121"/>
    </row>
    <row r="16" spans="1:6" ht="409.5" x14ac:dyDescent="0.25">
      <c r="A16" s="37"/>
      <c r="B16" s="45" t="s">
        <v>41</v>
      </c>
      <c r="C16" s="46"/>
      <c r="D16" s="44"/>
      <c r="E16" s="4"/>
      <c r="F16" s="121"/>
    </row>
    <row r="17" spans="1:6" ht="346.5" x14ac:dyDescent="0.25">
      <c r="A17" s="37"/>
      <c r="B17" s="45" t="s">
        <v>42</v>
      </c>
      <c r="C17" s="46"/>
      <c r="D17" s="44"/>
      <c r="E17" s="4"/>
      <c r="F17" s="121"/>
    </row>
    <row r="18" spans="1:6" ht="18.75" x14ac:dyDescent="0.3">
      <c r="B18" s="42" t="s">
        <v>10</v>
      </c>
      <c r="C18" s="37"/>
      <c r="D18" s="47"/>
      <c r="E18" s="5"/>
      <c r="F18" s="47"/>
    </row>
    <row r="19" spans="1:6" ht="18.75" x14ac:dyDescent="0.3">
      <c r="B19" s="42" t="s">
        <v>14</v>
      </c>
      <c r="C19" s="37"/>
      <c r="D19" s="47"/>
      <c r="E19" s="5"/>
      <c r="F19" s="47"/>
    </row>
    <row r="20" spans="1:6" ht="94.5" x14ac:dyDescent="0.25">
      <c r="A20" s="48"/>
      <c r="B20" s="45" t="s">
        <v>22</v>
      </c>
      <c r="C20" s="46"/>
      <c r="D20" s="49"/>
      <c r="E20" s="6"/>
      <c r="F20" s="49"/>
    </row>
    <row r="21" spans="1:6" ht="15.75" x14ac:dyDescent="0.25">
      <c r="A21" s="48"/>
      <c r="B21" s="50"/>
      <c r="C21" s="46"/>
      <c r="D21" s="49"/>
      <c r="E21" s="6"/>
      <c r="F21" s="49"/>
    </row>
    <row r="22" spans="1:6" ht="47.25" x14ac:dyDescent="0.25">
      <c r="A22" s="51" t="s">
        <v>23</v>
      </c>
      <c r="B22" s="50" t="s">
        <v>119</v>
      </c>
      <c r="C22" s="46"/>
      <c r="D22" s="49"/>
      <c r="E22" s="6"/>
      <c r="F22" s="49"/>
    </row>
    <row r="23" spans="1:6" ht="15.75" x14ac:dyDescent="0.25">
      <c r="A23" s="51"/>
      <c r="B23" s="48" t="s">
        <v>232</v>
      </c>
      <c r="C23" s="52" t="s">
        <v>26</v>
      </c>
      <c r="D23" s="49">
        <v>32.19</v>
      </c>
      <c r="E23" s="6">
        <v>0</v>
      </c>
      <c r="F23" s="49">
        <f>D23*E23</f>
        <v>0</v>
      </c>
    </row>
    <row r="24" spans="1:6" ht="15.75" x14ac:dyDescent="0.25">
      <c r="A24" s="51"/>
      <c r="B24" s="48"/>
      <c r="C24" s="52"/>
      <c r="D24" s="49"/>
      <c r="E24" s="6"/>
      <c r="F24" s="49"/>
    </row>
    <row r="25" spans="1:6" ht="15.75" x14ac:dyDescent="0.25">
      <c r="A25" s="51"/>
      <c r="B25" s="48" t="s">
        <v>233</v>
      </c>
      <c r="C25" s="52" t="s">
        <v>26</v>
      </c>
      <c r="D25" s="49">
        <v>14.7</v>
      </c>
      <c r="E25" s="6">
        <v>0</v>
      </c>
      <c r="F25" s="49">
        <f>D25*E25</f>
        <v>0</v>
      </c>
    </row>
    <row r="26" spans="1:6" ht="15.75" x14ac:dyDescent="0.25">
      <c r="A26" s="51"/>
      <c r="B26" s="48"/>
      <c r="C26" s="52"/>
      <c r="D26" s="49"/>
      <c r="E26" s="6"/>
      <c r="F26" s="49"/>
    </row>
    <row r="27" spans="1:6" ht="15.75" x14ac:dyDescent="0.25">
      <c r="A27" s="51"/>
      <c r="B27" s="53" t="s">
        <v>255</v>
      </c>
      <c r="C27" s="52" t="s">
        <v>24</v>
      </c>
      <c r="D27" s="49">
        <v>2</v>
      </c>
      <c r="E27" s="6">
        <v>0</v>
      </c>
      <c r="F27" s="49">
        <f>D27*E27</f>
        <v>0</v>
      </c>
    </row>
    <row r="28" spans="1:6" ht="15.75" x14ac:dyDescent="0.25">
      <c r="A28" s="51"/>
      <c r="B28" s="53"/>
      <c r="C28" s="52"/>
      <c r="D28" s="49"/>
      <c r="E28" s="6"/>
      <c r="F28" s="49"/>
    </row>
    <row r="29" spans="1:6" ht="15.75" x14ac:dyDescent="0.25">
      <c r="A29" s="51"/>
      <c r="B29" s="53" t="s">
        <v>234</v>
      </c>
      <c r="C29" s="52" t="s">
        <v>24</v>
      </c>
      <c r="D29" s="49">
        <v>1</v>
      </c>
      <c r="E29" s="6">
        <v>0</v>
      </c>
      <c r="F29" s="49">
        <f>D29*E29</f>
        <v>0</v>
      </c>
    </row>
    <row r="30" spans="1:6" ht="15.75" x14ac:dyDescent="0.25">
      <c r="A30" s="51"/>
      <c r="B30" s="48"/>
      <c r="C30" s="52"/>
      <c r="D30" s="49"/>
      <c r="E30" s="6"/>
      <c r="F30" s="49"/>
    </row>
    <row r="31" spans="1:6" s="7" customFormat="1" ht="47.25" x14ac:dyDescent="0.25">
      <c r="A31" s="51" t="s">
        <v>25</v>
      </c>
      <c r="B31" s="50" t="s">
        <v>240</v>
      </c>
      <c r="C31" s="46"/>
      <c r="D31" s="49"/>
      <c r="E31" s="6"/>
      <c r="F31" s="49"/>
    </row>
    <row r="32" spans="1:6" s="7" customFormat="1" ht="31.5" x14ac:dyDescent="0.25">
      <c r="A32" s="51"/>
      <c r="B32" s="53" t="s">
        <v>253</v>
      </c>
      <c r="C32" s="52" t="s">
        <v>34</v>
      </c>
      <c r="D32" s="49">
        <v>5</v>
      </c>
      <c r="E32" s="6">
        <v>0</v>
      </c>
      <c r="F32" s="49">
        <f>D32*E32</f>
        <v>0</v>
      </c>
    </row>
    <row r="33" spans="1:6" s="7" customFormat="1" ht="15.75" x14ac:dyDescent="0.25">
      <c r="A33" s="51"/>
      <c r="B33" s="48"/>
      <c r="C33" s="52"/>
      <c r="D33" s="49"/>
      <c r="E33" s="6"/>
      <c r="F33" s="49"/>
    </row>
    <row r="34" spans="1:6" s="7" customFormat="1" ht="15.75" x14ac:dyDescent="0.25">
      <c r="A34" s="51"/>
      <c r="B34" s="48" t="s">
        <v>239</v>
      </c>
      <c r="C34" s="52" t="s">
        <v>34</v>
      </c>
      <c r="D34" s="49">
        <v>2</v>
      </c>
      <c r="E34" s="6">
        <v>0</v>
      </c>
      <c r="F34" s="49">
        <f>D34*E34</f>
        <v>0</v>
      </c>
    </row>
    <row r="35" spans="1:6" ht="15.75" x14ac:dyDescent="0.25">
      <c r="A35" s="51"/>
      <c r="B35" s="48"/>
      <c r="C35" s="52"/>
      <c r="D35" s="49"/>
      <c r="E35" s="6"/>
      <c r="F35" s="49"/>
    </row>
    <row r="36" spans="1:6" ht="31.5" x14ac:dyDescent="0.25">
      <c r="A36" s="51" t="s">
        <v>27</v>
      </c>
      <c r="B36" s="50" t="s">
        <v>120</v>
      </c>
      <c r="C36" s="46"/>
      <c r="D36" s="49"/>
      <c r="E36" s="6"/>
      <c r="F36" s="49"/>
    </row>
    <row r="37" spans="1:6" ht="47.25" x14ac:dyDescent="0.25">
      <c r="A37" s="51"/>
      <c r="B37" s="53" t="s">
        <v>235</v>
      </c>
      <c r="C37" s="52" t="s">
        <v>24</v>
      </c>
      <c r="D37" s="49">
        <v>1</v>
      </c>
      <c r="E37" s="6">
        <v>0</v>
      </c>
      <c r="F37" s="49">
        <f>D37*E37</f>
        <v>0</v>
      </c>
    </row>
    <row r="38" spans="1:6" ht="15.75" x14ac:dyDescent="0.25">
      <c r="A38" s="51"/>
      <c r="B38" s="48"/>
    </row>
    <row r="39" spans="1:6" ht="47.25" x14ac:dyDescent="0.25">
      <c r="A39" s="51" t="s">
        <v>28</v>
      </c>
      <c r="B39" s="50" t="s">
        <v>236</v>
      </c>
      <c r="C39" s="52" t="s">
        <v>26</v>
      </c>
      <c r="D39" s="49">
        <v>26.18</v>
      </c>
      <c r="E39" s="6">
        <v>0</v>
      </c>
      <c r="F39" s="49">
        <f>D39*E39</f>
        <v>0</v>
      </c>
    </row>
    <row r="40" spans="1:6" ht="15.75" x14ac:dyDescent="0.25">
      <c r="A40" s="51"/>
      <c r="B40" s="48"/>
    </row>
    <row r="41" spans="1:6" ht="47.25" x14ac:dyDescent="0.25">
      <c r="A41" s="51" t="s">
        <v>29</v>
      </c>
      <c r="B41" s="50" t="s">
        <v>256</v>
      </c>
      <c r="C41" s="52" t="s">
        <v>26</v>
      </c>
      <c r="D41" s="49">
        <v>83.87</v>
      </c>
      <c r="E41" s="6">
        <v>0</v>
      </c>
      <c r="F41" s="49">
        <f>D41*E41</f>
        <v>0</v>
      </c>
    </row>
    <row r="42" spans="1:6" s="8" customFormat="1" ht="15.75" x14ac:dyDescent="0.25">
      <c r="A42" s="51"/>
      <c r="B42" s="50"/>
      <c r="C42" s="46"/>
      <c r="D42" s="49"/>
      <c r="E42" s="6"/>
      <c r="F42" s="49"/>
    </row>
    <row r="43" spans="1:6" s="10" customFormat="1" ht="15.75" x14ac:dyDescent="0.25">
      <c r="A43" s="51"/>
      <c r="B43" s="55" t="s">
        <v>183</v>
      </c>
      <c r="C43" s="56"/>
      <c r="D43" s="57"/>
      <c r="E43" s="9"/>
      <c r="F43" s="57">
        <f>SUM(F21:F41)</f>
        <v>0</v>
      </c>
    </row>
    <row r="44" spans="1:6" ht="15.75" x14ac:dyDescent="0.25">
      <c r="A44" s="52"/>
      <c r="B44" s="48"/>
    </row>
    <row r="45" spans="1:6" s="12" customFormat="1" ht="18.75" x14ac:dyDescent="0.3">
      <c r="A45" s="58"/>
      <c r="B45" s="42" t="s">
        <v>19</v>
      </c>
      <c r="C45" s="37"/>
      <c r="D45" s="59"/>
      <c r="E45" s="11"/>
      <c r="F45" s="59"/>
    </row>
    <row r="46" spans="1:6" s="12" customFormat="1" ht="18.75" x14ac:dyDescent="0.3">
      <c r="A46" s="58"/>
      <c r="B46" s="42"/>
      <c r="C46" s="37"/>
      <c r="D46" s="59"/>
      <c r="E46" s="11"/>
      <c r="F46" s="59"/>
    </row>
    <row r="47" spans="1:6" s="12" customFormat="1" ht="15.75" x14ac:dyDescent="0.25">
      <c r="A47" s="58" t="s">
        <v>23</v>
      </c>
      <c r="B47" s="60" t="s">
        <v>43</v>
      </c>
      <c r="C47" s="46" t="s">
        <v>24</v>
      </c>
      <c r="D47" s="49">
        <v>1</v>
      </c>
      <c r="E47" s="6">
        <v>0</v>
      </c>
      <c r="F47" s="49">
        <f>D47*E47</f>
        <v>0</v>
      </c>
    </row>
    <row r="48" spans="1:6" s="12" customFormat="1" ht="18.75" x14ac:dyDescent="0.25">
      <c r="A48" s="58"/>
      <c r="B48" s="60"/>
      <c r="C48" s="37"/>
      <c r="D48" s="59"/>
      <c r="E48" s="11"/>
      <c r="F48" s="59"/>
    </row>
    <row r="49" spans="1:6" ht="31.5" x14ac:dyDescent="0.25">
      <c r="A49" s="51" t="s">
        <v>25</v>
      </c>
      <c r="B49" s="60" t="s">
        <v>199</v>
      </c>
      <c r="C49" s="46" t="s">
        <v>34</v>
      </c>
      <c r="D49" s="49">
        <v>2</v>
      </c>
      <c r="E49" s="6">
        <v>0</v>
      </c>
      <c r="F49" s="49">
        <f>D49*E49</f>
        <v>0</v>
      </c>
    </row>
    <row r="50" spans="1:6" ht="15.75" x14ac:dyDescent="0.25">
      <c r="A50" s="51"/>
      <c r="B50" s="60"/>
      <c r="C50" s="46"/>
      <c r="D50" s="49"/>
      <c r="E50" s="6"/>
      <c r="F50" s="49"/>
    </row>
    <row r="51" spans="1:6" s="12" customFormat="1" ht="31.5" x14ac:dyDescent="0.25">
      <c r="A51" s="51" t="s">
        <v>27</v>
      </c>
      <c r="B51" s="60" t="s">
        <v>198</v>
      </c>
      <c r="C51" s="46" t="s">
        <v>24</v>
      </c>
      <c r="D51" s="49">
        <v>1</v>
      </c>
      <c r="E51" s="6">
        <v>0</v>
      </c>
      <c r="F51" s="49">
        <f>D51*E51</f>
        <v>0</v>
      </c>
    </row>
    <row r="52" spans="1:6" s="12" customFormat="1" ht="15.75" x14ac:dyDescent="0.25">
      <c r="A52" s="51"/>
      <c r="B52" s="60"/>
      <c r="C52" s="46"/>
      <c r="D52" s="49"/>
      <c r="E52" s="6"/>
      <c r="F52" s="49"/>
    </row>
    <row r="53" spans="1:6" s="8" customFormat="1" ht="47.25" x14ac:dyDescent="0.25">
      <c r="A53" s="51" t="s">
        <v>28</v>
      </c>
      <c r="B53" s="50" t="s">
        <v>237</v>
      </c>
      <c r="C53" s="46" t="s">
        <v>26</v>
      </c>
      <c r="D53" s="49">
        <v>83.87</v>
      </c>
      <c r="E53" s="6">
        <v>0</v>
      </c>
      <c r="F53" s="49">
        <f>D53*E53</f>
        <v>0</v>
      </c>
    </row>
    <row r="54" spans="1:6" s="12" customFormat="1" ht="15.75" x14ac:dyDescent="0.25">
      <c r="A54" s="51"/>
      <c r="B54" s="60"/>
      <c r="C54" s="46"/>
      <c r="D54" s="49"/>
      <c r="E54" s="6"/>
      <c r="F54" s="49"/>
    </row>
    <row r="55" spans="1:6" s="12" customFormat="1" ht="47.25" x14ac:dyDescent="0.25">
      <c r="A55" s="51" t="s">
        <v>29</v>
      </c>
      <c r="B55" s="60" t="s">
        <v>200</v>
      </c>
      <c r="C55" s="46" t="s">
        <v>24</v>
      </c>
      <c r="D55" s="49">
        <v>1</v>
      </c>
      <c r="E55" s="6">
        <v>0</v>
      </c>
      <c r="F55" s="49">
        <f>D55*E55</f>
        <v>0</v>
      </c>
    </row>
    <row r="56" spans="1:6" s="12" customFormat="1" ht="15.75" x14ac:dyDescent="0.25">
      <c r="A56" s="51"/>
      <c r="B56" s="60"/>
      <c r="C56" s="46"/>
      <c r="D56" s="49"/>
      <c r="E56" s="6"/>
      <c r="F56" s="49"/>
    </row>
    <row r="57" spans="1:6" s="10" customFormat="1" ht="15.75" x14ac:dyDescent="0.25">
      <c r="A57" s="51"/>
      <c r="B57" s="55" t="s">
        <v>184</v>
      </c>
      <c r="C57" s="56"/>
      <c r="D57" s="57"/>
      <c r="E57" s="9"/>
      <c r="F57" s="57">
        <f>SUM(F46:F55)</f>
        <v>0</v>
      </c>
    </row>
    <row r="58" spans="1:6" s="12" customFormat="1" ht="18.75" x14ac:dyDescent="0.25">
      <c r="A58" s="58"/>
      <c r="B58" s="60"/>
      <c r="C58" s="37"/>
      <c r="D58" s="59"/>
      <c r="E58" s="11"/>
      <c r="F58" s="59"/>
    </row>
    <row r="59" spans="1:6" s="12" customFormat="1" ht="18.75" x14ac:dyDescent="0.3">
      <c r="A59" s="58"/>
      <c r="B59" s="42" t="s">
        <v>15</v>
      </c>
      <c r="C59" s="37"/>
      <c r="D59" s="59"/>
      <c r="E59" s="11"/>
      <c r="F59" s="59"/>
    </row>
    <row r="60" spans="1:6" s="12" customFormat="1" x14ac:dyDescent="0.25">
      <c r="A60" s="58"/>
      <c r="B60" s="61"/>
      <c r="C60" s="62"/>
      <c r="D60" s="59"/>
      <c r="E60" s="11"/>
      <c r="F60" s="59"/>
    </row>
    <row r="61" spans="1:6" s="13" customFormat="1" ht="157.5" x14ac:dyDescent="0.25">
      <c r="A61" s="51" t="s">
        <v>23</v>
      </c>
      <c r="B61" s="50" t="s">
        <v>257</v>
      </c>
      <c r="C61" s="46" t="s">
        <v>26</v>
      </c>
      <c r="D61" s="49">
        <v>83.87</v>
      </c>
      <c r="E61" s="6">
        <v>0</v>
      </c>
      <c r="F61" s="49">
        <f>D61*E61</f>
        <v>0</v>
      </c>
    </row>
    <row r="62" spans="1:6" s="12" customFormat="1" ht="15.75" x14ac:dyDescent="0.25">
      <c r="A62" s="51"/>
      <c r="B62" s="50"/>
      <c r="C62" s="46"/>
      <c r="D62" s="49"/>
      <c r="E62" s="6"/>
      <c r="F62" s="49"/>
    </row>
    <row r="63" spans="1:6" s="12" customFormat="1" ht="47.25" x14ac:dyDescent="0.25">
      <c r="A63" s="51" t="s">
        <v>25</v>
      </c>
      <c r="B63" s="50" t="s">
        <v>238</v>
      </c>
      <c r="C63" s="46" t="s">
        <v>26</v>
      </c>
      <c r="D63" s="49">
        <v>58.37</v>
      </c>
      <c r="E63" s="6">
        <v>0</v>
      </c>
      <c r="F63" s="49">
        <f>D63*E63</f>
        <v>0</v>
      </c>
    </row>
    <row r="64" spans="1:6" s="14" customFormat="1" ht="15.75" x14ac:dyDescent="0.25">
      <c r="A64" s="51"/>
      <c r="B64" s="50"/>
      <c r="C64" s="46"/>
      <c r="D64" s="49"/>
      <c r="E64" s="6"/>
      <c r="F64" s="49"/>
    </row>
    <row r="65" spans="1:6" s="12" customFormat="1" ht="15.75" x14ac:dyDescent="0.25">
      <c r="A65" s="51"/>
      <c r="B65" s="50"/>
      <c r="C65" s="46"/>
      <c r="D65" s="49"/>
      <c r="E65" s="6"/>
      <c r="F65" s="49"/>
    </row>
    <row r="66" spans="1:6" s="10" customFormat="1" ht="15.75" x14ac:dyDescent="0.25">
      <c r="A66" s="51"/>
      <c r="B66" s="55" t="s">
        <v>185</v>
      </c>
      <c r="C66" s="56"/>
      <c r="D66" s="57"/>
      <c r="E66" s="9"/>
      <c r="F66" s="57">
        <f>SUM(F60:F65)</f>
        <v>0</v>
      </c>
    </row>
    <row r="67" spans="1:6" s="12" customFormat="1" ht="15.75" x14ac:dyDescent="0.25">
      <c r="A67" s="51"/>
      <c r="B67" s="48"/>
      <c r="C67" s="52"/>
      <c r="D67" s="49"/>
      <c r="E67" s="6"/>
      <c r="F67" s="49"/>
    </row>
    <row r="68" spans="1:6" ht="18.75" x14ac:dyDescent="0.3">
      <c r="A68" s="58"/>
      <c r="B68" s="42" t="s">
        <v>11</v>
      </c>
      <c r="C68" s="37"/>
      <c r="D68" s="47"/>
      <c r="E68" s="5"/>
      <c r="F68" s="47"/>
    </row>
    <row r="69" spans="1:6" s="12" customFormat="1" ht="18.75" x14ac:dyDescent="0.3">
      <c r="A69" s="58"/>
      <c r="B69" s="42" t="s">
        <v>16</v>
      </c>
      <c r="C69" s="37"/>
      <c r="D69" s="47"/>
      <c r="E69" s="5"/>
      <c r="F69" s="47"/>
    </row>
    <row r="70" spans="1:6" s="12" customFormat="1" ht="18.75" x14ac:dyDescent="0.3">
      <c r="A70" s="58"/>
      <c r="B70" s="42"/>
      <c r="C70" s="37"/>
      <c r="D70" s="47"/>
      <c r="E70" s="5"/>
      <c r="F70" s="47"/>
    </row>
    <row r="71" spans="1:6" s="12" customFormat="1" ht="18.75" x14ac:dyDescent="0.25">
      <c r="A71" s="58"/>
      <c r="B71" s="63" t="s">
        <v>56</v>
      </c>
      <c r="C71" s="37"/>
      <c r="D71" s="47"/>
      <c r="E71" s="5"/>
      <c r="F71" s="47"/>
    </row>
    <row r="72" spans="1:6" s="12" customFormat="1" ht="31.5" x14ac:dyDescent="0.25">
      <c r="A72" s="58"/>
      <c r="B72" s="64" t="s">
        <v>44</v>
      </c>
      <c r="C72" s="37"/>
      <c r="D72" s="47"/>
      <c r="E72" s="5"/>
      <c r="F72" s="47"/>
    </row>
    <row r="73" spans="1:6" s="12" customFormat="1" ht="18.75" x14ac:dyDescent="0.25">
      <c r="A73" s="58"/>
      <c r="B73" s="64" t="s">
        <v>57</v>
      </c>
      <c r="C73" s="37"/>
      <c r="D73" s="47"/>
      <c r="E73" s="5"/>
      <c r="F73" s="47"/>
    </row>
    <row r="74" spans="1:6" s="12" customFormat="1" ht="173.25" x14ac:dyDescent="0.25">
      <c r="A74" s="58"/>
      <c r="B74" s="65" t="s">
        <v>45</v>
      </c>
      <c r="C74" s="37"/>
      <c r="D74" s="47"/>
      <c r="E74" s="5"/>
      <c r="F74" s="47"/>
    </row>
    <row r="75" spans="1:6" s="12" customFormat="1" ht="18.75" x14ac:dyDescent="0.25">
      <c r="A75" s="58"/>
      <c r="B75" s="65" t="s">
        <v>46</v>
      </c>
      <c r="C75" s="37"/>
      <c r="D75" s="47"/>
      <c r="E75" s="5"/>
      <c r="F75" s="47"/>
    </row>
    <row r="76" spans="1:6" s="12" customFormat="1" ht="126" x14ac:dyDescent="0.25">
      <c r="A76" s="58"/>
      <c r="B76" s="66" t="s">
        <v>58</v>
      </c>
      <c r="C76" s="37"/>
      <c r="D76" s="47"/>
      <c r="E76" s="5"/>
      <c r="F76" s="47"/>
    </row>
    <row r="77" spans="1:6" s="12" customFormat="1" ht="18.75" x14ac:dyDescent="0.25">
      <c r="A77" s="58"/>
      <c r="B77" s="67" t="s">
        <v>47</v>
      </c>
      <c r="C77" s="37"/>
      <c r="D77" s="47"/>
      <c r="E77" s="5"/>
      <c r="F77" s="47"/>
    </row>
    <row r="78" spans="1:6" s="12" customFormat="1" ht="78.75" x14ac:dyDescent="0.25">
      <c r="A78" s="58"/>
      <c r="B78" s="68" t="s">
        <v>48</v>
      </c>
      <c r="C78" s="37"/>
      <c r="D78" s="47"/>
      <c r="E78" s="5"/>
      <c r="F78" s="47"/>
    </row>
    <row r="79" spans="1:6" s="12" customFormat="1" ht="18.75" x14ac:dyDescent="0.25">
      <c r="A79" s="58"/>
      <c r="B79" s="68" t="s">
        <v>49</v>
      </c>
      <c r="C79" s="37"/>
      <c r="D79" s="47"/>
      <c r="E79" s="5"/>
      <c r="F79" s="47"/>
    </row>
    <row r="80" spans="1:6" s="12" customFormat="1" ht="18.75" x14ac:dyDescent="0.25">
      <c r="A80" s="58"/>
      <c r="B80" s="67" t="s">
        <v>50</v>
      </c>
      <c r="C80" s="37"/>
      <c r="D80" s="47"/>
      <c r="E80" s="5"/>
      <c r="F80" s="47"/>
    </row>
    <row r="81" spans="1:6" s="12" customFormat="1" ht="141.75" x14ac:dyDescent="0.25">
      <c r="A81" s="58"/>
      <c r="B81" s="68" t="s">
        <v>266</v>
      </c>
      <c r="C81" s="37"/>
      <c r="D81" s="47"/>
      <c r="E81" s="5"/>
      <c r="F81" s="47"/>
    </row>
    <row r="82" spans="1:6" s="12" customFormat="1" ht="47.25" x14ac:dyDescent="0.25">
      <c r="A82" s="58"/>
      <c r="B82" s="68" t="s">
        <v>59</v>
      </c>
      <c r="C82" s="37"/>
      <c r="D82" s="47"/>
      <c r="E82" s="5"/>
      <c r="F82" s="47"/>
    </row>
    <row r="83" spans="1:6" s="12" customFormat="1" ht="31.5" x14ac:dyDescent="0.25">
      <c r="A83" s="58"/>
      <c r="B83" s="69" t="s">
        <v>267</v>
      </c>
      <c r="C83" s="54"/>
      <c r="D83" s="47"/>
      <c r="E83" s="5"/>
      <c r="F83" s="47"/>
    </row>
    <row r="84" spans="1:6" s="12" customFormat="1" x14ac:dyDescent="0.25">
      <c r="A84" s="58"/>
      <c r="B84" s="35"/>
      <c r="C84" s="54"/>
      <c r="D84" s="47"/>
      <c r="E84" s="5"/>
      <c r="F84" s="47"/>
    </row>
    <row r="85" spans="1:6" s="12" customFormat="1" ht="63" x14ac:dyDescent="0.25">
      <c r="A85" s="51" t="s">
        <v>23</v>
      </c>
      <c r="B85" s="70" t="s">
        <v>241</v>
      </c>
      <c r="C85" s="61"/>
      <c r="D85" s="71"/>
      <c r="E85" s="15"/>
      <c r="F85" s="71"/>
    </row>
    <row r="86" spans="1:6" s="12" customFormat="1" ht="15.75" x14ac:dyDescent="0.25">
      <c r="A86" s="51"/>
      <c r="B86" s="70" t="s">
        <v>258</v>
      </c>
      <c r="C86" s="46" t="s">
        <v>34</v>
      </c>
      <c r="D86" s="49">
        <v>14</v>
      </c>
      <c r="E86" s="6">
        <v>0</v>
      </c>
      <c r="F86" s="49">
        <f>D86*E86</f>
        <v>0</v>
      </c>
    </row>
    <row r="87" spans="1:6" s="12" customFormat="1" ht="15.75" x14ac:dyDescent="0.25">
      <c r="A87" s="51"/>
      <c r="B87" s="70"/>
      <c r="C87" s="46"/>
      <c r="D87" s="49"/>
      <c r="E87" s="6"/>
      <c r="F87" s="49"/>
    </row>
    <row r="88" spans="1:6" s="8" customFormat="1" ht="47.25" x14ac:dyDescent="0.25">
      <c r="A88" s="51" t="s">
        <v>25</v>
      </c>
      <c r="B88" s="50" t="s">
        <v>242</v>
      </c>
      <c r="C88" s="72"/>
      <c r="D88" s="73"/>
      <c r="E88" s="16"/>
      <c r="F88" s="73"/>
    </row>
    <row r="89" spans="1:6" s="8" customFormat="1" ht="15.75" x14ac:dyDescent="0.25">
      <c r="A89" s="51"/>
      <c r="B89" s="50" t="s">
        <v>259</v>
      </c>
      <c r="C89" s="46" t="s">
        <v>34</v>
      </c>
      <c r="D89" s="49">
        <v>4</v>
      </c>
      <c r="E89" s="6">
        <v>0</v>
      </c>
      <c r="F89" s="49">
        <f>D89*E89</f>
        <v>0</v>
      </c>
    </row>
    <row r="90" spans="1:6" s="8" customFormat="1" ht="15.75" x14ac:dyDescent="0.25">
      <c r="A90" s="51"/>
      <c r="B90" s="74"/>
      <c r="C90" s="51"/>
      <c r="D90" s="49"/>
      <c r="E90" s="6"/>
      <c r="F90" s="49"/>
    </row>
    <row r="91" spans="1:6" s="8" customFormat="1" ht="78.75" x14ac:dyDescent="0.25">
      <c r="A91" s="51" t="s">
        <v>27</v>
      </c>
      <c r="B91" s="50" t="s">
        <v>245</v>
      </c>
      <c r="C91" s="46"/>
      <c r="D91" s="49"/>
      <c r="E91" s="6"/>
      <c r="F91" s="49"/>
    </row>
    <row r="92" spans="1:6" s="8" customFormat="1" ht="15.75" x14ac:dyDescent="0.25">
      <c r="A92" s="51"/>
      <c r="B92" s="50" t="s">
        <v>243</v>
      </c>
      <c r="C92" s="46" t="s">
        <v>34</v>
      </c>
      <c r="D92" s="49">
        <v>1</v>
      </c>
      <c r="E92" s="6">
        <v>0</v>
      </c>
      <c r="F92" s="49">
        <f>D92*E92</f>
        <v>0</v>
      </c>
    </row>
    <row r="93" spans="1:6" s="8" customFormat="1" ht="15.75" x14ac:dyDescent="0.25">
      <c r="A93" s="51"/>
      <c r="B93" s="50" t="s">
        <v>244</v>
      </c>
      <c r="C93" s="46" t="s">
        <v>34</v>
      </c>
      <c r="D93" s="49">
        <v>1</v>
      </c>
      <c r="E93" s="6">
        <v>0</v>
      </c>
      <c r="F93" s="49">
        <f>D93*E93</f>
        <v>0</v>
      </c>
    </row>
    <row r="94" spans="1:6" s="8" customFormat="1" ht="31.5" x14ac:dyDescent="0.25">
      <c r="A94" s="51"/>
      <c r="B94" s="50" t="s">
        <v>260</v>
      </c>
      <c r="C94" s="46" t="s">
        <v>34</v>
      </c>
      <c r="D94" s="49">
        <v>2</v>
      </c>
      <c r="E94" s="6">
        <v>0</v>
      </c>
      <c r="F94" s="49">
        <f>D94*E94</f>
        <v>0</v>
      </c>
    </row>
    <row r="95" spans="1:6" s="8" customFormat="1" x14ac:dyDescent="0.25">
      <c r="A95" s="58"/>
      <c r="B95" s="72"/>
      <c r="C95" s="75"/>
      <c r="D95" s="76"/>
      <c r="E95" s="17"/>
      <c r="F95" s="76"/>
    </row>
    <row r="96" spans="1:6" s="8" customFormat="1" ht="15.75" x14ac:dyDescent="0.25">
      <c r="A96" s="51" t="s">
        <v>28</v>
      </c>
      <c r="B96" s="70" t="s">
        <v>122</v>
      </c>
      <c r="C96" s="46" t="s">
        <v>34</v>
      </c>
      <c r="D96" s="49">
        <v>7</v>
      </c>
      <c r="E96" s="6">
        <v>0</v>
      </c>
      <c r="F96" s="49">
        <f>D96*E96</f>
        <v>0</v>
      </c>
    </row>
    <row r="97" spans="1:6" s="8" customFormat="1" ht="15.75" x14ac:dyDescent="0.25">
      <c r="A97" s="51"/>
      <c r="B97" s="74"/>
      <c r="C97" s="51"/>
      <c r="D97" s="49"/>
      <c r="E97" s="6"/>
      <c r="F97" s="49"/>
    </row>
    <row r="98" spans="1:6" s="8" customFormat="1" ht="94.5" x14ac:dyDescent="0.25">
      <c r="A98" s="51" t="s">
        <v>29</v>
      </c>
      <c r="B98" s="50" t="s">
        <v>246</v>
      </c>
      <c r="C98" s="46" t="s">
        <v>34</v>
      </c>
      <c r="D98" s="49">
        <v>6</v>
      </c>
      <c r="E98" s="6">
        <v>0</v>
      </c>
      <c r="F98" s="49">
        <f>D98*E98</f>
        <v>0</v>
      </c>
    </row>
    <row r="99" spans="1:6" s="8" customFormat="1" ht="15.75" x14ac:dyDescent="0.25">
      <c r="A99" s="51"/>
      <c r="B99" s="50"/>
      <c r="C99" s="46"/>
      <c r="D99" s="49"/>
      <c r="E99" s="6"/>
      <c r="F99" s="49"/>
    </row>
    <row r="100" spans="1:6" s="18" customFormat="1" ht="63" x14ac:dyDescent="0.25">
      <c r="A100" s="51" t="s">
        <v>30</v>
      </c>
      <c r="B100" s="70" t="s">
        <v>247</v>
      </c>
      <c r="C100" s="46"/>
      <c r="D100" s="49"/>
      <c r="E100" s="6"/>
      <c r="F100" s="49"/>
    </row>
    <row r="101" spans="1:6" s="18" customFormat="1" ht="15.75" x14ac:dyDescent="0.25">
      <c r="A101" s="51"/>
      <c r="B101" s="48" t="s">
        <v>261</v>
      </c>
      <c r="C101" s="52" t="s">
        <v>34</v>
      </c>
      <c r="D101" s="49">
        <v>1</v>
      </c>
      <c r="E101" s="6">
        <v>0</v>
      </c>
      <c r="F101" s="49">
        <f>D101*E101</f>
        <v>0</v>
      </c>
    </row>
    <row r="102" spans="1:6" s="18" customFormat="1" ht="15.75" x14ac:dyDescent="0.25">
      <c r="A102" s="51"/>
      <c r="B102" s="48"/>
      <c r="C102" s="52"/>
      <c r="D102" s="49"/>
      <c r="E102" s="6"/>
      <c r="F102" s="49"/>
    </row>
    <row r="103" spans="1:6" s="8" customFormat="1" ht="15.75" x14ac:dyDescent="0.25">
      <c r="A103" s="51"/>
      <c r="B103" s="60"/>
      <c r="C103" s="46"/>
      <c r="D103" s="49"/>
      <c r="E103" s="6"/>
      <c r="F103" s="49"/>
    </row>
    <row r="104" spans="1:6" s="10" customFormat="1" ht="15.75" x14ac:dyDescent="0.25">
      <c r="A104" s="51"/>
      <c r="B104" s="55" t="s">
        <v>186</v>
      </c>
      <c r="C104" s="56"/>
      <c r="D104" s="57"/>
      <c r="E104" s="9"/>
      <c r="F104" s="57">
        <f>SUM(F83:F102)</f>
        <v>0</v>
      </c>
    </row>
    <row r="105" spans="1:6" s="8" customFormat="1" ht="15.75" x14ac:dyDescent="0.25">
      <c r="A105" s="51"/>
      <c r="B105" s="48"/>
      <c r="C105" s="52"/>
      <c r="D105" s="49"/>
      <c r="E105" s="6"/>
      <c r="F105" s="49"/>
    </row>
    <row r="106" spans="1:6" s="18" customFormat="1" ht="18.75" x14ac:dyDescent="0.3">
      <c r="A106" s="51"/>
      <c r="B106" s="42" t="s">
        <v>196</v>
      </c>
      <c r="C106" s="52"/>
      <c r="D106" s="49"/>
      <c r="E106" s="6"/>
      <c r="F106" s="49"/>
    </row>
    <row r="107" spans="1:6" s="18" customFormat="1" ht="18.75" x14ac:dyDescent="0.3">
      <c r="A107" s="51"/>
      <c r="B107" s="42"/>
      <c r="C107" s="52"/>
      <c r="D107" s="49"/>
      <c r="E107" s="6"/>
      <c r="F107" s="49"/>
    </row>
    <row r="108" spans="1:6" s="18" customFormat="1" ht="78.75" x14ac:dyDescent="0.25">
      <c r="A108" s="51" t="s">
        <v>23</v>
      </c>
      <c r="B108" s="70" t="s">
        <v>248</v>
      </c>
      <c r="C108" s="52" t="s">
        <v>26</v>
      </c>
      <c r="D108" s="49">
        <v>14.7</v>
      </c>
      <c r="E108" s="6">
        <v>0</v>
      </c>
      <c r="F108" s="49">
        <f>D108*E108</f>
        <v>0</v>
      </c>
    </row>
    <row r="109" spans="1:6" s="18" customFormat="1" ht="15.75" x14ac:dyDescent="0.25">
      <c r="A109" s="51"/>
      <c r="B109" s="70"/>
      <c r="C109" s="52"/>
      <c r="D109" s="49"/>
      <c r="E109" s="6"/>
      <c r="F109" s="49"/>
    </row>
    <row r="110" spans="1:6" ht="18.75" x14ac:dyDescent="0.3">
      <c r="A110" s="58"/>
      <c r="B110" s="42" t="s">
        <v>17</v>
      </c>
      <c r="C110" s="37"/>
      <c r="D110" s="47"/>
      <c r="E110" s="5"/>
      <c r="F110" s="47"/>
    </row>
    <row r="111" spans="1:6" x14ac:dyDescent="0.25">
      <c r="A111" s="58"/>
      <c r="D111" s="47"/>
      <c r="E111" s="5"/>
      <c r="F111" s="47"/>
    </row>
    <row r="112" spans="1:6" ht="94.5" x14ac:dyDescent="0.25">
      <c r="A112" s="51" t="s">
        <v>23</v>
      </c>
      <c r="B112" s="50" t="s">
        <v>60</v>
      </c>
      <c r="C112" s="46" t="s">
        <v>26</v>
      </c>
      <c r="D112" s="49">
        <v>377.7</v>
      </c>
      <c r="E112" s="6">
        <v>0</v>
      </c>
      <c r="F112" s="49">
        <f>D112*E112</f>
        <v>0</v>
      </c>
    </row>
    <row r="113" spans="1:6" ht="15.75" x14ac:dyDescent="0.25">
      <c r="A113" s="51"/>
      <c r="B113" s="48"/>
      <c r="C113" s="52"/>
      <c r="D113" s="49"/>
      <c r="E113" s="6"/>
      <c r="F113" s="49"/>
    </row>
    <row r="114" spans="1:6" ht="94.5" x14ac:dyDescent="0.25">
      <c r="A114" s="51" t="s">
        <v>25</v>
      </c>
      <c r="B114" s="50" t="s">
        <v>61</v>
      </c>
      <c r="C114" s="46" t="s">
        <v>26</v>
      </c>
      <c r="D114" s="49">
        <v>83.87</v>
      </c>
      <c r="E114" s="6">
        <v>0</v>
      </c>
      <c r="F114" s="49">
        <f>D114*E114</f>
        <v>0</v>
      </c>
    </row>
    <row r="115" spans="1:6" ht="15.75" x14ac:dyDescent="0.25">
      <c r="A115" s="51"/>
      <c r="B115" s="50"/>
      <c r="C115" s="46"/>
      <c r="D115" s="49"/>
      <c r="E115" s="6"/>
      <c r="F115" s="49"/>
    </row>
    <row r="116" spans="1:6" s="8" customFormat="1" ht="15.75" x14ac:dyDescent="0.25">
      <c r="A116" s="51"/>
      <c r="B116" s="60"/>
      <c r="C116" s="46"/>
      <c r="D116" s="49"/>
      <c r="E116" s="6"/>
      <c r="F116" s="49"/>
    </row>
    <row r="117" spans="1:6" s="10" customFormat="1" ht="15.75" x14ac:dyDescent="0.25">
      <c r="A117" s="51"/>
      <c r="B117" s="55" t="s">
        <v>187</v>
      </c>
      <c r="C117" s="56"/>
      <c r="D117" s="57"/>
      <c r="E117" s="9"/>
      <c r="F117" s="57">
        <f>SUM(F106:F115)</f>
        <v>0</v>
      </c>
    </row>
    <row r="118" spans="1:6" ht="15.75" x14ac:dyDescent="0.25">
      <c r="A118" s="51"/>
      <c r="B118" s="48"/>
      <c r="C118" s="52"/>
      <c r="D118" s="49"/>
      <c r="E118" s="6"/>
      <c r="F118" s="49"/>
    </row>
    <row r="119" spans="1:6" s="12" customFormat="1" ht="18.75" x14ac:dyDescent="0.3">
      <c r="A119" s="58"/>
      <c r="B119" s="42" t="s">
        <v>31</v>
      </c>
      <c r="C119" s="37"/>
      <c r="D119" s="47"/>
      <c r="E119" s="5"/>
      <c r="F119" s="47"/>
    </row>
    <row r="120" spans="1:6" s="12" customFormat="1" x14ac:dyDescent="0.25">
      <c r="A120" s="58"/>
      <c r="B120" s="35"/>
      <c r="C120" s="54"/>
      <c r="D120" s="47"/>
      <c r="E120" s="5"/>
      <c r="F120" s="47"/>
    </row>
    <row r="121" spans="1:6" s="12" customFormat="1" ht="31.5" x14ac:dyDescent="0.25">
      <c r="A121" s="51" t="s">
        <v>23</v>
      </c>
      <c r="B121" s="50" t="s">
        <v>249</v>
      </c>
      <c r="C121" s="46"/>
      <c r="D121" s="49"/>
      <c r="E121" s="6"/>
      <c r="F121" s="49"/>
    </row>
    <row r="122" spans="1:6" s="12" customFormat="1" ht="141.75" x14ac:dyDescent="0.25">
      <c r="A122" s="51"/>
      <c r="B122" s="50" t="s">
        <v>250</v>
      </c>
      <c r="C122" s="46" t="s">
        <v>26</v>
      </c>
      <c r="D122" s="49">
        <v>19.600000000000001</v>
      </c>
      <c r="E122" s="6">
        <v>0</v>
      </c>
      <c r="F122" s="49">
        <f>D122*E122</f>
        <v>0</v>
      </c>
    </row>
    <row r="123" spans="1:6" s="12" customFormat="1" ht="15.75" x14ac:dyDescent="0.25">
      <c r="A123" s="51"/>
      <c r="B123" s="48"/>
      <c r="C123" s="52"/>
      <c r="D123" s="49"/>
      <c r="E123" s="6"/>
      <c r="F123" s="49"/>
    </row>
    <row r="124" spans="1:6" s="12" customFormat="1" ht="31.5" x14ac:dyDescent="0.25">
      <c r="A124" s="51" t="s">
        <v>25</v>
      </c>
      <c r="B124" s="50" t="s">
        <v>251</v>
      </c>
      <c r="C124" s="46"/>
      <c r="D124" s="49"/>
      <c r="E124" s="6"/>
      <c r="F124" s="49"/>
    </row>
    <row r="125" spans="1:6" s="12" customFormat="1" ht="94.5" x14ac:dyDescent="0.25">
      <c r="A125" s="51"/>
      <c r="B125" s="50" t="s">
        <v>64</v>
      </c>
      <c r="C125" s="52" t="s">
        <v>26</v>
      </c>
      <c r="D125" s="49">
        <v>26.37</v>
      </c>
      <c r="E125" s="6">
        <v>0</v>
      </c>
      <c r="F125" s="49">
        <f>D125*E125</f>
        <v>0</v>
      </c>
    </row>
    <row r="126" spans="1:6" s="12" customFormat="1" ht="15.75" x14ac:dyDescent="0.25">
      <c r="A126" s="51"/>
      <c r="B126" s="48"/>
      <c r="C126" s="52"/>
      <c r="D126" s="49"/>
      <c r="E126" s="6"/>
      <c r="F126" s="49"/>
    </row>
    <row r="127" spans="1:6" s="12" customFormat="1" ht="47.25" x14ac:dyDescent="0.25">
      <c r="A127" s="51" t="s">
        <v>27</v>
      </c>
      <c r="B127" s="50" t="s">
        <v>121</v>
      </c>
      <c r="C127" s="61"/>
      <c r="D127" s="71"/>
      <c r="E127" s="15"/>
      <c r="F127" s="71"/>
    </row>
    <row r="128" spans="1:6" ht="31.5" x14ac:dyDescent="0.25">
      <c r="A128" s="51"/>
      <c r="B128" s="50" t="s">
        <v>38</v>
      </c>
      <c r="C128" s="46" t="s">
        <v>26</v>
      </c>
      <c r="D128" s="49">
        <v>4.4400000000000004</v>
      </c>
      <c r="E128" s="6">
        <v>0</v>
      </c>
      <c r="F128" s="49">
        <f>D128*E128</f>
        <v>0</v>
      </c>
    </row>
    <row r="129" spans="1:6" s="8" customFormat="1" ht="15.75" x14ac:dyDescent="0.25">
      <c r="A129" s="51"/>
      <c r="B129" s="77"/>
      <c r="C129" s="49"/>
      <c r="D129" s="49"/>
      <c r="E129" s="6"/>
      <c r="F129" s="49"/>
    </row>
    <row r="130" spans="1:6" s="10" customFormat="1" ht="15.75" x14ac:dyDescent="0.25">
      <c r="A130" s="51"/>
      <c r="B130" s="55" t="s">
        <v>188</v>
      </c>
      <c r="C130" s="56"/>
      <c r="D130" s="57"/>
      <c r="E130" s="9"/>
      <c r="F130" s="57">
        <f>SUM(F120:F128)</f>
        <v>0</v>
      </c>
    </row>
    <row r="131" spans="1:6" ht="15.75" x14ac:dyDescent="0.25">
      <c r="A131" s="51"/>
      <c r="B131" s="50"/>
      <c r="C131" s="35"/>
    </row>
    <row r="132" spans="1:6" ht="18.75" x14ac:dyDescent="0.3">
      <c r="A132" s="58"/>
      <c r="B132" s="42" t="s">
        <v>18</v>
      </c>
      <c r="C132" s="37"/>
      <c r="D132" s="47"/>
      <c r="E132" s="5"/>
      <c r="F132" s="47"/>
    </row>
    <row r="133" spans="1:6" ht="18.75" x14ac:dyDescent="0.3">
      <c r="A133" s="58"/>
      <c r="B133" s="42"/>
      <c r="C133" s="37"/>
      <c r="D133" s="47"/>
      <c r="E133" s="5"/>
      <c r="F133" s="47"/>
    </row>
    <row r="134" spans="1:6" s="18" customFormat="1" ht="63" x14ac:dyDescent="0.25">
      <c r="A134" s="51" t="s">
        <v>23</v>
      </c>
      <c r="B134" s="50" t="s">
        <v>197</v>
      </c>
      <c r="C134" s="46" t="s">
        <v>26</v>
      </c>
      <c r="D134" s="49">
        <v>57.5</v>
      </c>
      <c r="E134" s="6">
        <v>0</v>
      </c>
      <c r="F134" s="49">
        <f>D134*E134</f>
        <v>0</v>
      </c>
    </row>
    <row r="135" spans="1:6" ht="15.75" x14ac:dyDescent="0.25">
      <c r="A135" s="51"/>
      <c r="B135" s="48"/>
      <c r="C135" s="52"/>
      <c r="D135" s="49"/>
      <c r="E135" s="6"/>
      <c r="F135" s="49"/>
    </row>
    <row r="136" spans="1:6" ht="31.5" x14ac:dyDescent="0.25">
      <c r="A136" s="51" t="s">
        <v>25</v>
      </c>
      <c r="B136" s="50" t="s">
        <v>252</v>
      </c>
      <c r="C136" s="46" t="s">
        <v>34</v>
      </c>
      <c r="D136" s="49">
        <v>2</v>
      </c>
      <c r="E136" s="6">
        <v>0</v>
      </c>
      <c r="F136" s="49">
        <f>D136*E136</f>
        <v>0</v>
      </c>
    </row>
    <row r="137" spans="1:6" ht="15.75" x14ac:dyDescent="0.25">
      <c r="A137" s="51"/>
      <c r="B137" s="50"/>
      <c r="C137" s="46"/>
      <c r="D137" s="49"/>
      <c r="E137" s="6"/>
      <c r="F137" s="49"/>
    </row>
    <row r="138" spans="1:6" s="10" customFormat="1" ht="15.75" x14ac:dyDescent="0.25">
      <c r="A138" s="51"/>
      <c r="B138" s="55" t="s">
        <v>189</v>
      </c>
      <c r="C138" s="56"/>
      <c r="D138" s="57"/>
      <c r="E138" s="9"/>
      <c r="F138" s="57">
        <f>SUM(F133:F136)</f>
        <v>0</v>
      </c>
    </row>
    <row r="139" spans="1:6" s="10" customFormat="1" ht="15.75" x14ac:dyDescent="0.25">
      <c r="A139" s="51"/>
      <c r="B139" s="48"/>
      <c r="C139" s="52"/>
      <c r="D139" s="49"/>
      <c r="E139" s="6"/>
      <c r="F139" s="49"/>
    </row>
    <row r="140" spans="1:6" s="10" customFormat="1" ht="15.75" x14ac:dyDescent="0.25">
      <c r="A140" s="51"/>
      <c r="B140" s="55" t="s">
        <v>190</v>
      </c>
      <c r="C140" s="56"/>
      <c r="D140" s="57"/>
      <c r="E140" s="9"/>
      <c r="F140" s="57">
        <f>SUM(F138,F130,F117,F104,F66,F57,F43)</f>
        <v>0</v>
      </c>
    </row>
    <row r="141" spans="1:6" ht="15.75" x14ac:dyDescent="0.25">
      <c r="A141" s="51"/>
      <c r="B141" s="50"/>
      <c r="C141" s="46"/>
      <c r="D141" s="49"/>
      <c r="E141" s="6"/>
      <c r="F141" s="49"/>
    </row>
    <row r="142" spans="1:6" ht="18.75" x14ac:dyDescent="0.3">
      <c r="A142" s="58"/>
      <c r="B142" s="42" t="s">
        <v>12</v>
      </c>
      <c r="C142" s="37"/>
      <c r="D142" s="47"/>
      <c r="E142" s="5"/>
      <c r="F142" s="47"/>
    </row>
    <row r="143" spans="1:6" ht="15.75" x14ac:dyDescent="0.25">
      <c r="A143" s="58"/>
      <c r="B143" s="77"/>
      <c r="C143" s="78"/>
      <c r="D143" s="47"/>
      <c r="E143" s="5"/>
      <c r="F143" s="47"/>
    </row>
    <row r="144" spans="1:6" ht="299.25" x14ac:dyDescent="0.25">
      <c r="A144" s="58"/>
      <c r="B144" s="79" t="s">
        <v>54</v>
      </c>
      <c r="C144" s="78"/>
      <c r="D144" s="47"/>
      <c r="E144" s="5"/>
      <c r="F144" s="47"/>
    </row>
    <row r="145" spans="1:6" ht="204.75" x14ac:dyDescent="0.25">
      <c r="A145" s="58"/>
      <c r="B145" s="79" t="s">
        <v>53</v>
      </c>
      <c r="C145" s="78"/>
      <c r="D145" s="47"/>
      <c r="E145" s="5"/>
      <c r="F145" s="47"/>
    </row>
    <row r="146" spans="1:6" ht="321" customHeight="1" x14ac:dyDescent="0.25">
      <c r="A146" s="58"/>
      <c r="B146" s="79" t="s">
        <v>51</v>
      </c>
      <c r="C146" s="78"/>
      <c r="D146" s="47"/>
      <c r="E146" s="5"/>
      <c r="F146" s="47"/>
    </row>
    <row r="147" spans="1:6" ht="47.25" x14ac:dyDescent="0.25">
      <c r="A147" s="58"/>
      <c r="B147" s="79" t="s">
        <v>52</v>
      </c>
      <c r="C147" s="78"/>
      <c r="D147" s="47"/>
      <c r="E147" s="5"/>
      <c r="F147" s="47"/>
    </row>
    <row r="148" spans="1:6" s="20" customFormat="1" ht="18.75" x14ac:dyDescent="0.3">
      <c r="A148" s="80"/>
      <c r="B148" s="42" t="s">
        <v>65</v>
      </c>
      <c r="C148" s="37"/>
      <c r="D148" s="81"/>
      <c r="E148" s="19"/>
      <c r="F148" s="81"/>
    </row>
    <row r="149" spans="1:6" s="20" customFormat="1" x14ac:dyDescent="0.25">
      <c r="A149" s="80"/>
      <c r="B149" s="82" t="s">
        <v>66</v>
      </c>
      <c r="C149" s="83"/>
      <c r="D149" s="81"/>
      <c r="E149" s="19"/>
      <c r="F149" s="81"/>
    </row>
    <row r="150" spans="1:6" s="20" customFormat="1" ht="15.75" x14ac:dyDescent="0.25">
      <c r="A150" s="84" t="s">
        <v>23</v>
      </c>
      <c r="B150" s="85" t="s">
        <v>67</v>
      </c>
      <c r="C150" s="52"/>
      <c r="D150" s="49"/>
      <c r="E150" s="6"/>
      <c r="F150" s="49"/>
    </row>
    <row r="151" spans="1:6" s="20" customFormat="1" ht="78.75" x14ac:dyDescent="0.25">
      <c r="A151" s="84"/>
      <c r="B151" s="77" t="s">
        <v>208</v>
      </c>
      <c r="C151" s="52"/>
      <c r="D151" s="49"/>
      <c r="E151" s="6"/>
      <c r="F151" s="49"/>
    </row>
    <row r="152" spans="1:6" s="20" customFormat="1" ht="31.5" x14ac:dyDescent="0.25">
      <c r="A152" s="86"/>
      <c r="B152" s="77" t="s">
        <v>68</v>
      </c>
      <c r="C152" s="87"/>
      <c r="D152" s="88"/>
      <c r="E152" s="21"/>
      <c r="F152" s="88"/>
    </row>
    <row r="153" spans="1:6" s="20" customFormat="1" ht="47.25" x14ac:dyDescent="0.25">
      <c r="A153" s="86"/>
      <c r="B153" s="77" t="s">
        <v>69</v>
      </c>
      <c r="C153" s="87" t="s">
        <v>24</v>
      </c>
      <c r="D153" s="88">
        <v>1</v>
      </c>
      <c r="E153" s="21">
        <v>0</v>
      </c>
      <c r="F153" s="88">
        <f>SUM(E153*D153)</f>
        <v>0</v>
      </c>
    </row>
    <row r="154" spans="1:6" s="20" customFormat="1" ht="15.75" x14ac:dyDescent="0.25">
      <c r="A154" s="86"/>
      <c r="B154" s="77"/>
      <c r="C154" s="87"/>
      <c r="D154" s="88"/>
      <c r="E154" s="21"/>
      <c r="F154" s="88"/>
    </row>
    <row r="155" spans="1:6" s="20" customFormat="1" ht="15.75" x14ac:dyDescent="0.25">
      <c r="A155" s="86" t="s">
        <v>25</v>
      </c>
      <c r="B155" s="85" t="s">
        <v>70</v>
      </c>
      <c r="C155" s="87"/>
      <c r="D155" s="88"/>
      <c r="E155" s="21"/>
      <c r="F155" s="88"/>
    </row>
    <row r="156" spans="1:6" s="20" customFormat="1" ht="78.75" x14ac:dyDescent="0.25">
      <c r="A156" s="86"/>
      <c r="B156" s="77" t="s">
        <v>71</v>
      </c>
      <c r="C156" s="87"/>
      <c r="D156" s="88"/>
      <c r="E156" s="21"/>
      <c r="F156" s="88"/>
    </row>
    <row r="157" spans="1:6" s="20" customFormat="1" ht="78.75" x14ac:dyDescent="0.25">
      <c r="A157" s="86"/>
      <c r="B157" s="77" t="s">
        <v>72</v>
      </c>
      <c r="C157" s="87" t="s">
        <v>24</v>
      </c>
      <c r="D157" s="88">
        <v>1</v>
      </c>
      <c r="E157" s="21">
        <v>0</v>
      </c>
      <c r="F157" s="88">
        <f>SUM(E157*D157)</f>
        <v>0</v>
      </c>
    </row>
    <row r="158" spans="1:6" s="20" customFormat="1" ht="15.75" x14ac:dyDescent="0.25">
      <c r="A158" s="86"/>
      <c r="B158" s="77"/>
      <c r="C158" s="87"/>
      <c r="D158" s="88"/>
      <c r="E158" s="21"/>
      <c r="F158" s="88"/>
    </row>
    <row r="159" spans="1:6" s="20" customFormat="1" ht="15.75" x14ac:dyDescent="0.25">
      <c r="A159" s="86" t="s">
        <v>27</v>
      </c>
      <c r="B159" s="85" t="s">
        <v>206</v>
      </c>
      <c r="C159" s="87"/>
      <c r="D159" s="88"/>
      <c r="E159" s="21"/>
      <c r="F159" s="88"/>
    </row>
    <row r="160" spans="1:6" s="20" customFormat="1" ht="220.5" x14ac:dyDescent="0.25">
      <c r="A160" s="86"/>
      <c r="B160" s="77" t="s">
        <v>262</v>
      </c>
      <c r="C160" s="87" t="s">
        <v>73</v>
      </c>
      <c r="D160" s="88">
        <v>1</v>
      </c>
      <c r="E160" s="21">
        <v>0</v>
      </c>
      <c r="F160" s="88">
        <f>D160*E160</f>
        <v>0</v>
      </c>
    </row>
    <row r="161" spans="1:6" s="20" customFormat="1" ht="15.75" x14ac:dyDescent="0.25">
      <c r="A161" s="86"/>
      <c r="B161" s="77"/>
      <c r="C161" s="87"/>
      <c r="D161" s="88"/>
      <c r="E161" s="21"/>
      <c r="F161" s="88"/>
    </row>
    <row r="162" spans="1:6" s="20" customFormat="1" ht="31.5" x14ac:dyDescent="0.25">
      <c r="A162" s="86" t="s">
        <v>28</v>
      </c>
      <c r="B162" s="77" t="s">
        <v>209</v>
      </c>
      <c r="C162" s="87" t="s">
        <v>74</v>
      </c>
      <c r="D162" s="88">
        <v>1</v>
      </c>
      <c r="E162" s="21">
        <v>0</v>
      </c>
      <c r="F162" s="88">
        <f>D162*E162</f>
        <v>0</v>
      </c>
    </row>
    <row r="163" spans="1:6" s="20" customFormat="1" ht="15.75" x14ac:dyDescent="0.25">
      <c r="A163" s="86"/>
      <c r="B163" s="77"/>
      <c r="C163" s="87"/>
      <c r="D163" s="88"/>
      <c r="E163" s="21"/>
      <c r="F163" s="88"/>
    </row>
    <row r="164" spans="1:6" s="20" customFormat="1" ht="47.25" x14ac:dyDescent="0.25">
      <c r="A164" s="86" t="s">
        <v>29</v>
      </c>
      <c r="B164" s="77" t="s">
        <v>75</v>
      </c>
      <c r="C164" s="87"/>
      <c r="D164" s="88"/>
      <c r="E164" s="21"/>
      <c r="F164" s="88"/>
    </row>
    <row r="165" spans="1:6" s="20" customFormat="1" ht="15.75" x14ac:dyDescent="0.25">
      <c r="A165" s="86"/>
      <c r="B165" s="77" t="s">
        <v>210</v>
      </c>
      <c r="C165" s="87" t="s">
        <v>74</v>
      </c>
      <c r="D165" s="88">
        <v>1</v>
      </c>
      <c r="E165" s="21">
        <v>0</v>
      </c>
      <c r="F165" s="88">
        <f>D165*E165</f>
        <v>0</v>
      </c>
    </row>
    <row r="166" spans="1:6" s="20" customFormat="1" ht="15.75" x14ac:dyDescent="0.25">
      <c r="A166" s="86"/>
      <c r="B166" s="77"/>
      <c r="C166" s="87"/>
      <c r="D166" s="88"/>
      <c r="E166" s="21"/>
      <c r="F166" s="88"/>
    </row>
    <row r="167" spans="1:6" s="20" customFormat="1" ht="31.5" x14ac:dyDescent="0.25">
      <c r="A167" s="86" t="s">
        <v>30</v>
      </c>
      <c r="B167" s="77" t="s">
        <v>76</v>
      </c>
      <c r="C167" s="87" t="s">
        <v>74</v>
      </c>
      <c r="D167" s="88">
        <v>1</v>
      </c>
      <c r="E167" s="21">
        <v>0</v>
      </c>
      <c r="F167" s="88">
        <f>D167*E167</f>
        <v>0</v>
      </c>
    </row>
    <row r="168" spans="1:6" s="20" customFormat="1" ht="15.75" x14ac:dyDescent="0.25">
      <c r="A168" s="86"/>
      <c r="B168" s="77"/>
      <c r="C168" s="87"/>
      <c r="D168" s="88"/>
      <c r="E168" s="21"/>
      <c r="F168" s="88"/>
    </row>
    <row r="169" spans="1:6" s="20" customFormat="1" ht="31.5" x14ac:dyDescent="0.25">
      <c r="A169" s="86" t="s">
        <v>36</v>
      </c>
      <c r="B169" s="77" t="s">
        <v>77</v>
      </c>
      <c r="C169" s="87" t="s">
        <v>74</v>
      </c>
      <c r="D169" s="88">
        <v>1</v>
      </c>
      <c r="E169" s="21">
        <v>0</v>
      </c>
      <c r="F169" s="88">
        <f>D169*E169</f>
        <v>0</v>
      </c>
    </row>
    <row r="170" spans="1:6" s="20" customFormat="1" ht="15.75" x14ac:dyDescent="0.25">
      <c r="A170" s="86"/>
      <c r="B170" s="89"/>
      <c r="C170" s="87"/>
      <c r="D170" s="88"/>
      <c r="E170" s="21"/>
      <c r="F170" s="88"/>
    </row>
    <row r="171" spans="1:6" s="20" customFormat="1" ht="15.75" x14ac:dyDescent="0.25">
      <c r="A171" s="86"/>
      <c r="B171" s="89" t="s">
        <v>78</v>
      </c>
      <c r="C171" s="87"/>
      <c r="D171" s="88"/>
      <c r="E171" s="21"/>
      <c r="F171" s="88"/>
    </row>
    <row r="172" spans="1:6" s="20" customFormat="1" ht="31.5" x14ac:dyDescent="0.25">
      <c r="A172" s="86"/>
      <c r="B172" s="90" t="s">
        <v>79</v>
      </c>
      <c r="C172" s="87"/>
      <c r="D172" s="88"/>
      <c r="E172" s="21"/>
      <c r="F172" s="88"/>
    </row>
    <row r="173" spans="1:6" s="20" customFormat="1" ht="15.75" x14ac:dyDescent="0.25">
      <c r="A173" s="86"/>
      <c r="B173" s="90" t="s">
        <v>80</v>
      </c>
      <c r="C173" s="87"/>
      <c r="D173" s="88"/>
      <c r="E173" s="21"/>
      <c r="F173" s="88"/>
    </row>
    <row r="174" spans="1:6" s="20" customFormat="1" ht="157.5" x14ac:dyDescent="0.25">
      <c r="A174" s="86" t="s">
        <v>23</v>
      </c>
      <c r="B174" s="91" t="s">
        <v>201</v>
      </c>
      <c r="C174" s="87" t="s">
        <v>24</v>
      </c>
      <c r="D174" s="88">
        <v>1</v>
      </c>
      <c r="E174" s="21">
        <v>0</v>
      </c>
      <c r="F174" s="88">
        <f>D174*E174</f>
        <v>0</v>
      </c>
    </row>
    <row r="175" spans="1:6" s="20" customFormat="1" ht="15.75" x14ac:dyDescent="0.25">
      <c r="A175" s="86"/>
      <c r="B175" s="91"/>
      <c r="C175" s="87"/>
      <c r="D175" s="88"/>
      <c r="E175" s="21"/>
      <c r="F175" s="88"/>
    </row>
    <row r="176" spans="1:6" s="20" customFormat="1" ht="63" x14ac:dyDescent="0.25">
      <c r="A176" s="86" t="s">
        <v>25</v>
      </c>
      <c r="B176" s="92" t="s">
        <v>81</v>
      </c>
      <c r="C176" s="87"/>
      <c r="D176" s="88"/>
      <c r="E176" s="21"/>
      <c r="F176" s="88"/>
    </row>
    <row r="177" spans="1:6" s="20" customFormat="1" ht="78.75" x14ac:dyDescent="0.25">
      <c r="A177" s="86"/>
      <c r="B177" s="92" t="s">
        <v>82</v>
      </c>
      <c r="C177" s="87"/>
      <c r="D177" s="88"/>
      <c r="E177" s="21"/>
      <c r="F177" s="88"/>
    </row>
    <row r="178" spans="1:6" s="20" customFormat="1" ht="15.75" x14ac:dyDescent="0.25">
      <c r="A178" s="86"/>
      <c r="B178" s="92" t="s">
        <v>83</v>
      </c>
      <c r="C178" s="87" t="s">
        <v>84</v>
      </c>
      <c r="D178" s="88">
        <v>24</v>
      </c>
      <c r="E178" s="21">
        <v>0</v>
      </c>
      <c r="F178" s="88">
        <f>D178*E178</f>
        <v>0</v>
      </c>
    </row>
    <row r="179" spans="1:6" s="20" customFormat="1" ht="15.75" x14ac:dyDescent="0.25">
      <c r="A179" s="86"/>
      <c r="B179" s="92" t="s">
        <v>85</v>
      </c>
      <c r="C179" s="87" t="s">
        <v>84</v>
      </c>
      <c r="D179" s="88">
        <v>16</v>
      </c>
      <c r="E179" s="21">
        <v>0</v>
      </c>
      <c r="F179" s="88">
        <f>D179*E179</f>
        <v>0</v>
      </c>
    </row>
    <row r="180" spans="1:6" s="20" customFormat="1" ht="15.75" x14ac:dyDescent="0.25">
      <c r="A180" s="86"/>
      <c r="B180" s="92"/>
      <c r="C180" s="87"/>
      <c r="D180" s="88"/>
      <c r="E180" s="21"/>
      <c r="F180" s="88"/>
    </row>
    <row r="181" spans="1:6" s="20" customFormat="1" ht="31.5" x14ac:dyDescent="0.25">
      <c r="A181" s="86" t="s">
        <v>27</v>
      </c>
      <c r="B181" s="77" t="s">
        <v>86</v>
      </c>
      <c r="C181" s="87"/>
      <c r="D181" s="88"/>
      <c r="E181" s="21"/>
      <c r="F181" s="88"/>
    </row>
    <row r="182" spans="1:6" s="20" customFormat="1" ht="15.75" x14ac:dyDescent="0.25">
      <c r="A182" s="86"/>
      <c r="B182" s="77" t="s">
        <v>87</v>
      </c>
      <c r="C182" s="87" t="s">
        <v>34</v>
      </c>
      <c r="D182" s="88">
        <v>3</v>
      </c>
      <c r="E182" s="21">
        <v>0</v>
      </c>
      <c r="F182" s="88">
        <f>D182*E182</f>
        <v>0</v>
      </c>
    </row>
    <row r="183" spans="1:6" s="20" customFormat="1" ht="15.75" x14ac:dyDescent="0.25">
      <c r="A183" s="86"/>
      <c r="B183" s="77" t="s">
        <v>88</v>
      </c>
      <c r="C183" s="87" t="s">
        <v>34</v>
      </c>
      <c r="D183" s="88">
        <v>4</v>
      </c>
      <c r="E183" s="21">
        <v>0</v>
      </c>
      <c r="F183" s="88">
        <f>D183*E183</f>
        <v>0</v>
      </c>
    </row>
    <row r="184" spans="1:6" s="20" customFormat="1" ht="15.75" x14ac:dyDescent="0.25">
      <c r="A184" s="86"/>
      <c r="B184" s="77"/>
      <c r="C184" s="87"/>
      <c r="D184" s="88"/>
      <c r="E184" s="21"/>
      <c r="F184" s="88"/>
    </row>
    <row r="185" spans="1:6" s="20" customFormat="1" ht="31.5" x14ac:dyDescent="0.25">
      <c r="A185" s="86" t="s">
        <v>28</v>
      </c>
      <c r="B185" s="92" t="s">
        <v>89</v>
      </c>
      <c r="C185" s="87" t="s">
        <v>34</v>
      </c>
      <c r="D185" s="88">
        <v>1</v>
      </c>
      <c r="E185" s="21">
        <v>0</v>
      </c>
      <c r="F185" s="88">
        <f>D185*E185</f>
        <v>0</v>
      </c>
    </row>
    <row r="186" spans="1:6" s="20" customFormat="1" ht="15.75" x14ac:dyDescent="0.25">
      <c r="A186" s="86"/>
      <c r="B186" s="92"/>
      <c r="C186" s="87"/>
      <c r="D186" s="88"/>
      <c r="E186" s="21"/>
      <c r="F186" s="88"/>
    </row>
    <row r="187" spans="1:6" s="20" customFormat="1" ht="31.5" x14ac:dyDescent="0.25">
      <c r="A187" s="86" t="s">
        <v>29</v>
      </c>
      <c r="B187" s="92" t="s">
        <v>90</v>
      </c>
      <c r="C187" s="87" t="s">
        <v>34</v>
      </c>
      <c r="D187" s="88">
        <v>9</v>
      </c>
      <c r="E187" s="21">
        <v>0</v>
      </c>
      <c r="F187" s="88">
        <f>D187*E187</f>
        <v>0</v>
      </c>
    </row>
    <row r="188" spans="1:6" s="20" customFormat="1" ht="15.75" x14ac:dyDescent="0.25">
      <c r="A188" s="86"/>
      <c r="B188" s="92"/>
      <c r="C188" s="87"/>
      <c r="D188" s="88"/>
      <c r="E188" s="21"/>
      <c r="F188" s="88"/>
    </row>
    <row r="189" spans="1:6" s="20" customFormat="1" ht="31.5" x14ac:dyDescent="0.25">
      <c r="A189" s="86" t="s">
        <v>30</v>
      </c>
      <c r="B189" s="92" t="s">
        <v>91</v>
      </c>
      <c r="C189" s="87" t="s">
        <v>34</v>
      </c>
      <c r="D189" s="88">
        <v>4</v>
      </c>
      <c r="E189" s="21">
        <v>0</v>
      </c>
      <c r="F189" s="88">
        <f>D189*E189</f>
        <v>0</v>
      </c>
    </row>
    <row r="190" spans="1:6" s="20" customFormat="1" ht="15.75" x14ac:dyDescent="0.25">
      <c r="A190" s="86"/>
      <c r="B190" s="93"/>
      <c r="C190" s="87"/>
      <c r="D190" s="88"/>
      <c r="E190" s="21"/>
      <c r="F190" s="88"/>
    </row>
    <row r="191" spans="1:6" s="20" customFormat="1" ht="15.75" x14ac:dyDescent="0.25">
      <c r="A191" s="86"/>
      <c r="B191" s="85" t="s">
        <v>92</v>
      </c>
      <c r="C191" s="87"/>
      <c r="D191" s="88"/>
      <c r="E191" s="21"/>
      <c r="F191" s="88"/>
    </row>
    <row r="192" spans="1:6" s="20" customFormat="1" ht="31.5" x14ac:dyDescent="0.25">
      <c r="A192" s="86" t="s">
        <v>23</v>
      </c>
      <c r="B192" s="77" t="s">
        <v>93</v>
      </c>
      <c r="C192" s="87"/>
      <c r="D192" s="88"/>
      <c r="E192" s="21"/>
      <c r="F192" s="88"/>
    </row>
    <row r="193" spans="1:6" s="20" customFormat="1" ht="15.75" x14ac:dyDescent="0.25">
      <c r="A193" s="86"/>
      <c r="B193" s="77" t="s">
        <v>211</v>
      </c>
      <c r="C193" s="78" t="s">
        <v>84</v>
      </c>
      <c r="D193" s="88">
        <v>4</v>
      </c>
      <c r="E193" s="21">
        <v>0</v>
      </c>
      <c r="F193" s="88">
        <f>D193*E193</f>
        <v>0</v>
      </c>
    </row>
    <row r="194" spans="1:6" s="20" customFormat="1" ht="15.75" x14ac:dyDescent="0.25">
      <c r="A194" s="86"/>
      <c r="B194" s="77" t="s">
        <v>94</v>
      </c>
      <c r="C194" s="78" t="s">
        <v>84</v>
      </c>
      <c r="D194" s="88">
        <v>12</v>
      </c>
      <c r="E194" s="21">
        <v>0</v>
      </c>
      <c r="F194" s="88">
        <f>D194*E194</f>
        <v>0</v>
      </c>
    </row>
    <row r="195" spans="1:6" s="20" customFormat="1" ht="15.75" x14ac:dyDescent="0.25">
      <c r="A195" s="86"/>
      <c r="B195" s="77" t="s">
        <v>95</v>
      </c>
      <c r="C195" s="78" t="s">
        <v>84</v>
      </c>
      <c r="D195" s="88">
        <v>8</v>
      </c>
      <c r="E195" s="21">
        <v>0</v>
      </c>
      <c r="F195" s="88">
        <f>D195*E195</f>
        <v>0</v>
      </c>
    </row>
    <row r="196" spans="1:6" s="20" customFormat="1" ht="15.75" x14ac:dyDescent="0.25">
      <c r="A196" s="86"/>
      <c r="B196" s="77"/>
      <c r="C196" s="78"/>
      <c r="D196" s="88"/>
      <c r="E196" s="21"/>
      <c r="F196" s="88"/>
    </row>
    <row r="197" spans="1:6" s="20" customFormat="1" ht="15.75" x14ac:dyDescent="0.25">
      <c r="A197" s="86" t="s">
        <v>25</v>
      </c>
      <c r="B197" s="94" t="s">
        <v>96</v>
      </c>
      <c r="C197" s="78" t="s">
        <v>24</v>
      </c>
      <c r="D197" s="88">
        <v>2</v>
      </c>
      <c r="E197" s="21">
        <v>0</v>
      </c>
      <c r="F197" s="88">
        <f>D197*E197</f>
        <v>0</v>
      </c>
    </row>
    <row r="198" spans="1:6" s="20" customFormat="1" ht="15.75" x14ac:dyDescent="0.25">
      <c r="A198" s="86"/>
      <c r="B198" s="94"/>
      <c r="C198" s="78"/>
      <c r="D198" s="88"/>
      <c r="E198" s="21"/>
      <c r="F198" s="88"/>
    </row>
    <row r="199" spans="1:6" s="20" customFormat="1" ht="15.75" x14ac:dyDescent="0.25">
      <c r="A199" s="86" t="s">
        <v>27</v>
      </c>
      <c r="B199" s="77" t="s">
        <v>97</v>
      </c>
      <c r="C199" s="78" t="s">
        <v>24</v>
      </c>
      <c r="D199" s="88">
        <v>1</v>
      </c>
      <c r="E199" s="21">
        <v>0</v>
      </c>
      <c r="F199" s="88">
        <f>D199*E199</f>
        <v>0</v>
      </c>
    </row>
    <row r="200" spans="1:6" s="20" customFormat="1" ht="15.75" x14ac:dyDescent="0.25">
      <c r="A200" s="86"/>
      <c r="B200" s="77"/>
      <c r="C200" s="78"/>
      <c r="D200" s="88"/>
      <c r="E200" s="21"/>
      <c r="F200" s="88"/>
    </row>
    <row r="201" spans="1:6" s="20" customFormat="1" ht="15.75" x14ac:dyDescent="0.25">
      <c r="A201" s="86" t="s">
        <v>28</v>
      </c>
      <c r="B201" s="95" t="s">
        <v>98</v>
      </c>
      <c r="C201" s="78" t="s">
        <v>24</v>
      </c>
      <c r="D201" s="88">
        <v>3</v>
      </c>
      <c r="E201" s="21">
        <v>0</v>
      </c>
      <c r="F201" s="88">
        <f>D201*E201</f>
        <v>0</v>
      </c>
    </row>
    <row r="202" spans="1:6" s="20" customFormat="1" ht="15.75" x14ac:dyDescent="0.25">
      <c r="A202" s="86"/>
      <c r="B202" s="95"/>
      <c r="C202" s="78"/>
      <c r="D202" s="88"/>
      <c r="E202" s="21"/>
      <c r="F202" s="88"/>
    </row>
    <row r="203" spans="1:6" s="20" customFormat="1" ht="15.75" x14ac:dyDescent="0.25">
      <c r="A203" s="86" t="s">
        <v>29</v>
      </c>
      <c r="B203" s="95" t="s">
        <v>99</v>
      </c>
      <c r="C203" s="78" t="s">
        <v>24</v>
      </c>
      <c r="D203" s="88">
        <v>1</v>
      </c>
      <c r="E203" s="21">
        <v>0</v>
      </c>
      <c r="F203" s="88">
        <f>D203*E203</f>
        <v>0</v>
      </c>
    </row>
    <row r="204" spans="1:6" s="20" customFormat="1" ht="15.75" x14ac:dyDescent="0.25">
      <c r="A204" s="86"/>
      <c r="B204" s="95"/>
      <c r="C204" s="78"/>
      <c r="D204" s="88"/>
      <c r="E204" s="21"/>
      <c r="F204" s="88"/>
    </row>
    <row r="205" spans="1:6" s="20" customFormat="1" ht="15.75" x14ac:dyDescent="0.25">
      <c r="A205" s="86"/>
      <c r="B205" s="96" t="s">
        <v>100</v>
      </c>
      <c r="C205" s="78"/>
      <c r="D205" s="88"/>
      <c r="E205" s="21"/>
      <c r="F205" s="88"/>
    </row>
    <row r="206" spans="1:6" s="20" customFormat="1" ht="15.75" x14ac:dyDescent="0.25">
      <c r="A206" s="86" t="s">
        <v>23</v>
      </c>
      <c r="B206" s="95" t="s">
        <v>101</v>
      </c>
      <c r="C206" s="78" t="s">
        <v>24</v>
      </c>
      <c r="D206" s="88">
        <v>1</v>
      </c>
      <c r="E206" s="21">
        <v>0</v>
      </c>
      <c r="F206" s="88">
        <f>D206*E206</f>
        <v>0</v>
      </c>
    </row>
    <row r="207" spans="1:6" s="20" customFormat="1" ht="15.75" x14ac:dyDescent="0.25">
      <c r="A207" s="86"/>
      <c r="B207" s="95"/>
      <c r="C207" s="78"/>
      <c r="D207" s="88"/>
      <c r="E207" s="21"/>
      <c r="F207" s="88"/>
    </row>
    <row r="208" spans="1:6" s="20" customFormat="1" ht="15.75" x14ac:dyDescent="0.25">
      <c r="A208" s="86" t="s">
        <v>25</v>
      </c>
      <c r="B208" s="95" t="s">
        <v>102</v>
      </c>
      <c r="C208" s="78" t="s">
        <v>24</v>
      </c>
      <c r="D208" s="88">
        <v>1</v>
      </c>
      <c r="E208" s="21">
        <v>0</v>
      </c>
      <c r="F208" s="88">
        <f>D208*E208</f>
        <v>0</v>
      </c>
    </row>
    <row r="209" spans="1:6" s="20" customFormat="1" ht="15.75" x14ac:dyDescent="0.25">
      <c r="A209" s="86"/>
      <c r="B209" s="95"/>
      <c r="C209" s="78"/>
      <c r="D209" s="88"/>
      <c r="E209" s="21"/>
      <c r="F209" s="88"/>
    </row>
    <row r="210" spans="1:6" s="20" customFormat="1" ht="31.5" x14ac:dyDescent="0.25">
      <c r="A210" s="86" t="s">
        <v>27</v>
      </c>
      <c r="B210" s="95" t="s">
        <v>202</v>
      </c>
      <c r="C210" s="78" t="s">
        <v>116</v>
      </c>
      <c r="D210" s="88">
        <v>16</v>
      </c>
      <c r="E210" s="21">
        <v>0</v>
      </c>
      <c r="F210" s="88">
        <f>E210*D210</f>
        <v>0</v>
      </c>
    </row>
    <row r="211" spans="1:6" s="20" customFormat="1" ht="15.75" x14ac:dyDescent="0.25">
      <c r="A211" s="86"/>
      <c r="B211" s="95"/>
      <c r="C211" s="78"/>
      <c r="D211" s="88"/>
      <c r="E211" s="21"/>
      <c r="F211" s="88"/>
    </row>
    <row r="212" spans="1:6" s="20" customFormat="1" ht="15.75" x14ac:dyDescent="0.25">
      <c r="A212" s="86"/>
      <c r="B212" s="96" t="s">
        <v>103</v>
      </c>
      <c r="C212" s="78"/>
      <c r="D212" s="88"/>
      <c r="E212" s="21"/>
      <c r="F212" s="88"/>
    </row>
    <row r="213" spans="1:6" s="20" customFormat="1" ht="47.25" x14ac:dyDescent="0.25">
      <c r="A213" s="86"/>
      <c r="B213" s="96" t="s">
        <v>268</v>
      </c>
      <c r="C213" s="78"/>
      <c r="D213" s="88"/>
      <c r="E213" s="21"/>
      <c r="F213" s="88"/>
    </row>
    <row r="214" spans="1:6" s="20" customFormat="1" ht="15.75" x14ac:dyDescent="0.25">
      <c r="A214" s="86"/>
      <c r="B214" s="90" t="s">
        <v>118</v>
      </c>
      <c r="C214" s="87"/>
      <c r="D214" s="88"/>
      <c r="E214" s="21"/>
      <c r="F214" s="88"/>
    </row>
    <row r="215" spans="1:6" s="20" customFormat="1" ht="47.25" x14ac:dyDescent="0.25">
      <c r="A215" s="86" t="s">
        <v>23</v>
      </c>
      <c r="B215" s="95" t="s">
        <v>105</v>
      </c>
      <c r="C215" s="78"/>
      <c r="D215" s="88"/>
      <c r="E215" s="21"/>
      <c r="F215" s="88"/>
    </row>
    <row r="216" spans="1:6" s="20" customFormat="1" ht="47.25" x14ac:dyDescent="0.25">
      <c r="A216" s="86"/>
      <c r="B216" s="95" t="s">
        <v>106</v>
      </c>
      <c r="C216" s="78"/>
      <c r="D216" s="88"/>
      <c r="E216" s="21"/>
      <c r="F216" s="88"/>
    </row>
    <row r="217" spans="1:6" s="20" customFormat="1" ht="15.75" x14ac:dyDescent="0.25">
      <c r="A217" s="86"/>
      <c r="B217" s="95" t="s">
        <v>107</v>
      </c>
      <c r="C217" s="78"/>
      <c r="D217" s="88"/>
      <c r="E217" s="21"/>
      <c r="F217" s="88"/>
    </row>
    <row r="218" spans="1:6" s="20" customFormat="1" ht="15.75" x14ac:dyDescent="0.25">
      <c r="A218" s="86"/>
      <c r="B218" s="95" t="s">
        <v>212</v>
      </c>
      <c r="C218" s="78"/>
      <c r="D218" s="88"/>
      <c r="E218" s="21"/>
      <c r="F218" s="88"/>
    </row>
    <row r="219" spans="1:6" s="20" customFormat="1" ht="15.75" x14ac:dyDescent="0.25">
      <c r="A219" s="86"/>
      <c r="B219" s="95" t="s">
        <v>264</v>
      </c>
      <c r="C219" s="78" t="s">
        <v>34</v>
      </c>
      <c r="D219" s="88">
        <v>3</v>
      </c>
      <c r="E219" s="21">
        <v>0</v>
      </c>
      <c r="F219" s="88">
        <f>D219*E219</f>
        <v>0</v>
      </c>
    </row>
    <row r="220" spans="1:6" s="20" customFormat="1" ht="15.75" x14ac:dyDescent="0.25">
      <c r="A220" s="86"/>
      <c r="B220" s="95" t="s">
        <v>265</v>
      </c>
      <c r="C220" s="78" t="s">
        <v>34</v>
      </c>
      <c r="D220" s="88">
        <v>1</v>
      </c>
      <c r="E220" s="21">
        <v>0</v>
      </c>
      <c r="F220" s="88">
        <f>D220*E220</f>
        <v>0</v>
      </c>
    </row>
    <row r="221" spans="1:6" s="20" customFormat="1" ht="15.75" x14ac:dyDescent="0.25">
      <c r="A221" s="86"/>
      <c r="B221" s="95" t="s">
        <v>213</v>
      </c>
      <c r="C221" s="78" t="s">
        <v>34</v>
      </c>
      <c r="D221" s="88">
        <v>1</v>
      </c>
      <c r="E221" s="21">
        <v>0</v>
      </c>
      <c r="F221" s="88">
        <f>D221*E221</f>
        <v>0</v>
      </c>
    </row>
    <row r="222" spans="1:6" s="20" customFormat="1" ht="15.75" x14ac:dyDescent="0.25">
      <c r="A222" s="86"/>
      <c r="B222" s="95" t="s">
        <v>214</v>
      </c>
      <c r="C222" s="78" t="s">
        <v>34</v>
      </c>
      <c r="D222" s="88">
        <v>1</v>
      </c>
      <c r="E222" s="21">
        <v>0</v>
      </c>
      <c r="F222" s="88">
        <f>D222*E222</f>
        <v>0</v>
      </c>
    </row>
    <row r="223" spans="1:6" s="20" customFormat="1" ht="15.75" x14ac:dyDescent="0.25">
      <c r="A223" s="86"/>
      <c r="B223" s="95" t="s">
        <v>215</v>
      </c>
      <c r="C223" s="78" t="s">
        <v>34</v>
      </c>
      <c r="D223" s="88">
        <v>1</v>
      </c>
      <c r="E223" s="21">
        <v>0</v>
      </c>
      <c r="F223" s="88">
        <f>D223*E223</f>
        <v>0</v>
      </c>
    </row>
    <row r="224" spans="1:6" s="20" customFormat="1" ht="15.75" x14ac:dyDescent="0.25">
      <c r="A224" s="86"/>
      <c r="B224" s="95"/>
      <c r="C224" s="78"/>
      <c r="D224" s="88"/>
      <c r="E224" s="21"/>
      <c r="F224" s="88"/>
    </row>
    <row r="225" spans="1:6" s="20" customFormat="1" ht="126" x14ac:dyDescent="0.25">
      <c r="A225" s="84" t="s">
        <v>25</v>
      </c>
      <c r="B225" s="95" t="s">
        <v>104</v>
      </c>
      <c r="C225" s="78" t="s">
        <v>24</v>
      </c>
      <c r="D225" s="49">
        <v>1</v>
      </c>
      <c r="E225" s="6">
        <v>0</v>
      </c>
      <c r="F225" s="49">
        <f>D225*E225</f>
        <v>0</v>
      </c>
    </row>
    <row r="226" spans="1:6" s="20" customFormat="1" ht="15.75" x14ac:dyDescent="0.25">
      <c r="A226" s="86"/>
      <c r="B226" s="95"/>
      <c r="C226" s="78"/>
      <c r="D226" s="88"/>
      <c r="E226" s="21"/>
      <c r="F226" s="88"/>
    </row>
    <row r="227" spans="1:6" s="20" customFormat="1" ht="110.25" x14ac:dyDescent="0.25">
      <c r="A227" s="86" t="s">
        <v>27</v>
      </c>
      <c r="B227" s="95" t="s">
        <v>108</v>
      </c>
      <c r="C227" s="78"/>
      <c r="D227" s="88"/>
      <c r="E227" s="21"/>
      <c r="F227" s="88"/>
    </row>
    <row r="228" spans="1:6" s="20" customFormat="1" ht="15.75" x14ac:dyDescent="0.25">
      <c r="A228" s="86"/>
      <c r="B228" s="95" t="s">
        <v>109</v>
      </c>
      <c r="C228" s="78"/>
      <c r="D228" s="88"/>
      <c r="E228" s="21"/>
      <c r="F228" s="88"/>
    </row>
    <row r="229" spans="1:6" s="20" customFormat="1" ht="15.75" x14ac:dyDescent="0.25">
      <c r="A229" s="86"/>
      <c r="B229" s="95" t="s">
        <v>110</v>
      </c>
      <c r="C229" s="78" t="s">
        <v>84</v>
      </c>
      <c r="D229" s="88">
        <v>35</v>
      </c>
      <c r="E229" s="21">
        <v>0</v>
      </c>
      <c r="F229" s="88">
        <f>D229*E229</f>
        <v>0</v>
      </c>
    </row>
    <row r="230" spans="1:6" s="20" customFormat="1" ht="15.75" x14ac:dyDescent="0.25">
      <c r="A230" s="86"/>
      <c r="B230" s="95" t="s">
        <v>111</v>
      </c>
      <c r="C230" s="78"/>
      <c r="D230" s="88"/>
      <c r="E230" s="21"/>
      <c r="F230" s="88"/>
    </row>
    <row r="231" spans="1:6" s="20" customFormat="1" ht="15.75" x14ac:dyDescent="0.25">
      <c r="A231" s="86"/>
      <c r="B231" s="95" t="s">
        <v>112</v>
      </c>
      <c r="C231" s="78"/>
      <c r="D231" s="88"/>
      <c r="E231" s="21"/>
      <c r="F231" s="88"/>
    </row>
    <row r="232" spans="1:6" s="20" customFormat="1" ht="15.75" x14ac:dyDescent="0.25">
      <c r="A232" s="86"/>
      <c r="B232" s="95"/>
      <c r="C232" s="78"/>
      <c r="D232" s="88"/>
      <c r="E232" s="21"/>
      <c r="F232" s="88"/>
    </row>
    <row r="233" spans="1:6" s="20" customFormat="1" ht="63" x14ac:dyDescent="0.25">
      <c r="A233" s="86" t="s">
        <v>28</v>
      </c>
      <c r="B233" s="95" t="s">
        <v>216</v>
      </c>
      <c r="C233" s="78" t="s">
        <v>34</v>
      </c>
      <c r="D233" s="88">
        <v>9</v>
      </c>
      <c r="E233" s="21">
        <v>0</v>
      </c>
      <c r="F233" s="88">
        <f>D233*E233</f>
        <v>0</v>
      </c>
    </row>
    <row r="234" spans="1:6" s="20" customFormat="1" ht="15.75" x14ac:dyDescent="0.25">
      <c r="A234" s="86"/>
      <c r="B234" s="95"/>
      <c r="C234" s="78"/>
      <c r="D234" s="88"/>
      <c r="E234" s="21"/>
      <c r="F234" s="88"/>
    </row>
    <row r="235" spans="1:6" s="22" customFormat="1" ht="47.25" x14ac:dyDescent="0.25">
      <c r="A235" s="86" t="s">
        <v>29</v>
      </c>
      <c r="B235" s="95" t="s">
        <v>113</v>
      </c>
      <c r="C235" s="78" t="s">
        <v>84</v>
      </c>
      <c r="D235" s="88">
        <v>30</v>
      </c>
      <c r="E235" s="21">
        <v>0</v>
      </c>
      <c r="F235" s="88">
        <f>D235*E235</f>
        <v>0</v>
      </c>
    </row>
    <row r="236" spans="1:6" s="22" customFormat="1" ht="15.75" x14ac:dyDescent="0.25">
      <c r="A236" s="86"/>
      <c r="B236" s="95"/>
      <c r="C236" s="78"/>
      <c r="D236" s="88"/>
      <c r="E236" s="21"/>
      <c r="F236" s="88"/>
    </row>
    <row r="237" spans="1:6" s="20" customFormat="1" ht="15.75" x14ac:dyDescent="0.25">
      <c r="A237" s="86" t="s">
        <v>30</v>
      </c>
      <c r="B237" s="95" t="s">
        <v>114</v>
      </c>
      <c r="C237" s="78" t="s">
        <v>34</v>
      </c>
      <c r="D237" s="88">
        <v>1</v>
      </c>
      <c r="E237" s="21">
        <v>0</v>
      </c>
      <c r="F237" s="88">
        <f>D237*E237</f>
        <v>0</v>
      </c>
    </row>
    <row r="238" spans="1:6" s="20" customFormat="1" ht="15.75" x14ac:dyDescent="0.25">
      <c r="A238" s="86"/>
      <c r="B238" s="95"/>
      <c r="C238" s="78"/>
      <c r="D238" s="88"/>
      <c r="E238" s="21"/>
      <c r="F238" s="88"/>
    </row>
    <row r="239" spans="1:6" s="20" customFormat="1" ht="15.75" x14ac:dyDescent="0.25">
      <c r="A239" s="86" t="s">
        <v>36</v>
      </c>
      <c r="B239" s="95" t="s">
        <v>115</v>
      </c>
      <c r="C239" s="78" t="s">
        <v>24</v>
      </c>
      <c r="D239" s="88">
        <v>1</v>
      </c>
      <c r="E239" s="21">
        <v>0</v>
      </c>
      <c r="F239" s="88">
        <f>D239*E239</f>
        <v>0</v>
      </c>
    </row>
    <row r="240" spans="1:6" s="20" customFormat="1" ht="15.75" x14ac:dyDescent="0.25">
      <c r="A240" s="86"/>
      <c r="B240" s="95"/>
      <c r="C240" s="78"/>
      <c r="D240" s="88"/>
      <c r="E240" s="21"/>
      <c r="F240" s="88"/>
    </row>
    <row r="241" spans="1:6" s="20" customFormat="1" ht="31.5" x14ac:dyDescent="0.25">
      <c r="A241" s="86" t="s">
        <v>32</v>
      </c>
      <c r="B241" s="95" t="s">
        <v>203</v>
      </c>
      <c r="C241" s="78" t="s">
        <v>116</v>
      </c>
      <c r="D241" s="88">
        <v>15</v>
      </c>
      <c r="E241" s="21">
        <v>0</v>
      </c>
      <c r="F241" s="88">
        <f>D241*E241</f>
        <v>0</v>
      </c>
    </row>
    <row r="242" spans="1:6" s="20" customFormat="1" ht="15.75" x14ac:dyDescent="0.25">
      <c r="A242" s="86"/>
      <c r="B242" s="95"/>
      <c r="C242" s="78"/>
      <c r="D242" s="88"/>
      <c r="E242" s="21"/>
      <c r="F242" s="88"/>
    </row>
    <row r="243" spans="1:6" s="20" customFormat="1" ht="15.75" x14ac:dyDescent="0.25">
      <c r="A243" s="86"/>
      <c r="B243" s="96" t="s">
        <v>117</v>
      </c>
      <c r="C243" s="78"/>
      <c r="D243" s="88"/>
      <c r="E243" s="21"/>
      <c r="F243" s="88"/>
    </row>
    <row r="244" spans="1:6" s="20" customFormat="1" ht="47.25" x14ac:dyDescent="0.25">
      <c r="A244" s="86"/>
      <c r="B244" s="95" t="s">
        <v>217</v>
      </c>
      <c r="C244" s="78"/>
      <c r="D244" s="88"/>
      <c r="E244" s="21"/>
      <c r="F244" s="88"/>
    </row>
    <row r="245" spans="1:6" s="20" customFormat="1" ht="15.75" x14ac:dyDescent="0.25">
      <c r="A245" s="86"/>
      <c r="B245" s="95"/>
      <c r="C245" s="78"/>
      <c r="D245" s="88"/>
      <c r="E245" s="21"/>
      <c r="F245" s="88"/>
    </row>
    <row r="246" spans="1:6" s="20" customFormat="1" ht="15.75" x14ac:dyDescent="0.25">
      <c r="A246" s="84"/>
      <c r="B246" s="96" t="s">
        <v>204</v>
      </c>
      <c r="C246" s="78"/>
      <c r="D246" s="49"/>
      <c r="E246" s="6"/>
      <c r="F246" s="49"/>
    </row>
    <row r="247" spans="1:6" s="22" customFormat="1" ht="31.5" x14ac:dyDescent="0.25">
      <c r="A247" s="86" t="s">
        <v>23</v>
      </c>
      <c r="B247" s="95" t="s">
        <v>205</v>
      </c>
      <c r="C247" s="78" t="s">
        <v>84</v>
      </c>
      <c r="D247" s="88">
        <v>22</v>
      </c>
      <c r="E247" s="21">
        <v>0</v>
      </c>
      <c r="F247" s="88">
        <f>D247*E247</f>
        <v>0</v>
      </c>
    </row>
    <row r="248" spans="1:6" s="22" customFormat="1" ht="15.75" x14ac:dyDescent="0.25">
      <c r="A248" s="86"/>
      <c r="B248" s="95"/>
      <c r="C248" s="78"/>
      <c r="D248" s="88"/>
      <c r="E248" s="21"/>
      <c r="F248" s="88"/>
    </row>
    <row r="249" spans="1:6" s="22" customFormat="1" ht="31.5" x14ac:dyDescent="0.25">
      <c r="A249" s="86" t="s">
        <v>25</v>
      </c>
      <c r="B249" s="95" t="s">
        <v>254</v>
      </c>
      <c r="C249" s="78" t="s">
        <v>24</v>
      </c>
      <c r="D249" s="88">
        <v>1</v>
      </c>
      <c r="E249" s="21">
        <v>0</v>
      </c>
      <c r="F249" s="88">
        <f>D249*E249</f>
        <v>0</v>
      </c>
    </row>
    <row r="250" spans="1:6" s="22" customFormat="1" ht="15.75" x14ac:dyDescent="0.25">
      <c r="A250" s="86"/>
      <c r="B250" s="95"/>
      <c r="C250" s="78"/>
      <c r="D250" s="88"/>
      <c r="E250" s="21"/>
      <c r="F250" s="88"/>
    </row>
    <row r="251" spans="1:6" s="22" customFormat="1" ht="31.5" x14ac:dyDescent="0.25">
      <c r="A251" s="86" t="s">
        <v>27</v>
      </c>
      <c r="B251" s="95" t="s">
        <v>263</v>
      </c>
      <c r="C251" s="78" t="s">
        <v>24</v>
      </c>
      <c r="D251" s="88">
        <v>1</v>
      </c>
      <c r="E251" s="21">
        <v>0</v>
      </c>
      <c r="F251" s="88">
        <f>D251*E251</f>
        <v>0</v>
      </c>
    </row>
    <row r="252" spans="1:6" s="22" customFormat="1" ht="15.75" x14ac:dyDescent="0.25">
      <c r="A252" s="86"/>
      <c r="B252" s="95"/>
      <c r="C252" s="78"/>
      <c r="D252" s="88"/>
      <c r="E252" s="21"/>
      <c r="F252" s="88"/>
    </row>
    <row r="253" spans="1:6" s="20" customFormat="1" ht="15.75" x14ac:dyDescent="0.25">
      <c r="A253" s="86" t="s">
        <v>28</v>
      </c>
      <c r="B253" s="95" t="s">
        <v>114</v>
      </c>
      <c r="C253" s="78" t="s">
        <v>34</v>
      </c>
      <c r="D253" s="88">
        <v>1</v>
      </c>
      <c r="E253" s="21">
        <v>0</v>
      </c>
      <c r="F253" s="88">
        <f>D253*E253</f>
        <v>0</v>
      </c>
    </row>
    <row r="254" spans="1:6" s="20" customFormat="1" ht="18.75" x14ac:dyDescent="0.3">
      <c r="A254" s="80"/>
      <c r="B254" s="42"/>
      <c r="C254" s="37"/>
      <c r="D254" s="81"/>
      <c r="E254" s="19"/>
      <c r="F254" s="81"/>
    </row>
    <row r="255" spans="1:6" s="23" customFormat="1" ht="15.75" x14ac:dyDescent="0.25">
      <c r="A255" s="84"/>
      <c r="B255" s="95"/>
      <c r="C255" s="78"/>
      <c r="D255" s="49"/>
      <c r="E255" s="6"/>
      <c r="F255" s="49"/>
    </row>
    <row r="256" spans="1:6" s="10" customFormat="1" ht="15.75" x14ac:dyDescent="0.25">
      <c r="A256" s="51"/>
      <c r="B256" s="55" t="s">
        <v>191</v>
      </c>
      <c r="C256" s="56"/>
      <c r="D256" s="57"/>
      <c r="E256" s="9"/>
      <c r="F256" s="57">
        <f>SUM(F148:F255)</f>
        <v>0</v>
      </c>
    </row>
    <row r="257" spans="1:7" ht="15.75" x14ac:dyDescent="0.25">
      <c r="A257" s="58"/>
      <c r="D257" s="47"/>
      <c r="E257" s="5"/>
      <c r="F257" s="49"/>
    </row>
    <row r="258" spans="1:7" ht="18.75" x14ac:dyDescent="0.3">
      <c r="A258" s="58"/>
      <c r="B258" s="42" t="s">
        <v>13</v>
      </c>
      <c r="C258" s="37"/>
      <c r="D258" s="47"/>
      <c r="E258" s="5"/>
      <c r="F258" s="49"/>
      <c r="G258" s="24"/>
    </row>
    <row r="259" spans="1:7" ht="18.75" x14ac:dyDescent="0.3">
      <c r="A259" s="58"/>
      <c r="B259" s="42"/>
      <c r="C259" s="37"/>
      <c r="D259" s="47"/>
      <c r="E259" s="5"/>
      <c r="F259" s="49"/>
      <c r="G259" s="24"/>
    </row>
    <row r="260" spans="1:7" ht="299.25" x14ac:dyDescent="0.25">
      <c r="A260" s="58"/>
      <c r="B260" s="79" t="s">
        <v>55</v>
      </c>
      <c r="C260" s="37"/>
      <c r="D260" s="47"/>
      <c r="E260" s="5"/>
      <c r="F260" s="49"/>
      <c r="G260" s="24"/>
    </row>
    <row r="261" spans="1:7" ht="204.75" x14ac:dyDescent="0.25">
      <c r="A261" s="58"/>
      <c r="B261" s="79" t="s">
        <v>53</v>
      </c>
      <c r="C261" s="37"/>
      <c r="D261" s="47"/>
      <c r="E261" s="5"/>
      <c r="F261" s="49"/>
      <c r="G261" s="24"/>
    </row>
    <row r="262" spans="1:7" ht="346.5" x14ac:dyDescent="0.25">
      <c r="A262" s="51"/>
      <c r="B262" s="79" t="s">
        <v>51</v>
      </c>
      <c r="C262" s="52"/>
      <c r="D262" s="49"/>
      <c r="E262" s="6"/>
      <c r="F262" s="49"/>
      <c r="G262" s="24"/>
    </row>
    <row r="263" spans="1:7" ht="47.25" x14ac:dyDescent="0.25">
      <c r="B263" s="79" t="s">
        <v>52</v>
      </c>
      <c r="C263" s="46"/>
      <c r="D263" s="97"/>
      <c r="E263" s="21"/>
      <c r="F263" s="122"/>
      <c r="G263" s="24"/>
    </row>
    <row r="264" spans="1:7" ht="15.75" x14ac:dyDescent="0.25">
      <c r="A264" s="98"/>
      <c r="B264" s="99"/>
      <c r="C264" s="100"/>
      <c r="D264" s="101"/>
      <c r="E264" s="25"/>
      <c r="F264" s="101"/>
      <c r="G264" s="26"/>
    </row>
    <row r="265" spans="1:7" s="8" customFormat="1" ht="63" x14ac:dyDescent="0.25">
      <c r="A265" s="102" t="s">
        <v>23</v>
      </c>
      <c r="B265" s="103" t="s">
        <v>123</v>
      </c>
      <c r="C265" s="104" t="s">
        <v>24</v>
      </c>
      <c r="D265" s="88">
        <v>1</v>
      </c>
      <c r="E265" s="1">
        <v>0</v>
      </c>
      <c r="F265" s="123">
        <f>E265*D265</f>
        <v>0</v>
      </c>
      <c r="G265" s="26"/>
    </row>
    <row r="266" spans="1:7" s="8" customFormat="1" ht="15.75" x14ac:dyDescent="0.25">
      <c r="A266" s="102"/>
      <c r="B266" s="103"/>
      <c r="C266" s="104"/>
      <c r="D266" s="88"/>
      <c r="E266" s="1"/>
      <c r="F266" s="123"/>
      <c r="G266" s="26"/>
    </row>
    <row r="267" spans="1:7" s="8" customFormat="1" ht="15.75" x14ac:dyDescent="0.25">
      <c r="A267" s="105"/>
      <c r="B267" s="106" t="s">
        <v>124</v>
      </c>
      <c r="C267" s="106"/>
      <c r="D267" s="107"/>
      <c r="E267" s="27"/>
      <c r="F267" s="107"/>
      <c r="G267" s="26"/>
    </row>
    <row r="268" spans="1:7" s="8" customFormat="1" ht="47.25" x14ac:dyDescent="0.25">
      <c r="A268" s="51" t="s">
        <v>25</v>
      </c>
      <c r="B268" s="108" t="s">
        <v>125</v>
      </c>
      <c r="C268" s="105" t="s">
        <v>84</v>
      </c>
      <c r="D268" s="109">
        <v>10</v>
      </c>
      <c r="E268" s="28">
        <v>0</v>
      </c>
      <c r="F268" s="109">
        <f>E268*D268</f>
        <v>0</v>
      </c>
      <c r="G268" s="26"/>
    </row>
    <row r="269" spans="1:7" s="8" customFormat="1" ht="15.75" x14ac:dyDescent="0.25">
      <c r="A269" s="51"/>
      <c r="B269" s="108"/>
      <c r="C269" s="105"/>
      <c r="D269" s="109"/>
      <c r="E269" s="28"/>
      <c r="F269" s="109"/>
      <c r="G269" s="26"/>
    </row>
    <row r="270" spans="1:7" s="8" customFormat="1" ht="47.25" x14ac:dyDescent="0.25">
      <c r="A270" s="51" t="s">
        <v>27</v>
      </c>
      <c r="B270" s="108" t="s">
        <v>126</v>
      </c>
      <c r="C270" s="105" t="s">
        <v>84</v>
      </c>
      <c r="D270" s="109">
        <v>10</v>
      </c>
      <c r="E270" s="28">
        <v>0</v>
      </c>
      <c r="F270" s="109">
        <f>E270*D270</f>
        <v>0</v>
      </c>
    </row>
    <row r="271" spans="1:7" s="8" customFormat="1" ht="15.75" x14ac:dyDescent="0.25">
      <c r="A271" s="51"/>
      <c r="B271" s="108"/>
      <c r="C271" s="105"/>
      <c r="D271" s="109"/>
      <c r="E271" s="28"/>
      <c r="F271" s="109"/>
    </row>
    <row r="272" spans="1:7" s="8" customFormat="1" ht="31.5" x14ac:dyDescent="0.25">
      <c r="A272" s="51" t="s">
        <v>28</v>
      </c>
      <c r="B272" s="108" t="s">
        <v>127</v>
      </c>
      <c r="C272" s="105" t="s">
        <v>84</v>
      </c>
      <c r="D272" s="109">
        <v>10</v>
      </c>
      <c r="E272" s="28">
        <v>0</v>
      </c>
      <c r="F272" s="109">
        <f>E272*D272</f>
        <v>0</v>
      </c>
    </row>
    <row r="273" spans="1:7" s="8" customFormat="1" ht="15.75" x14ac:dyDescent="0.25">
      <c r="A273" s="51"/>
      <c r="B273" s="108"/>
      <c r="C273" s="105"/>
      <c r="D273" s="109"/>
      <c r="E273" s="28"/>
      <c r="F273" s="109"/>
    </row>
    <row r="274" spans="1:7" s="8" customFormat="1" ht="47.25" x14ac:dyDescent="0.25">
      <c r="A274" s="51" t="s">
        <v>29</v>
      </c>
      <c r="B274" s="108" t="s">
        <v>128</v>
      </c>
      <c r="C274" s="105" t="s">
        <v>84</v>
      </c>
      <c r="D274" s="109">
        <v>8</v>
      </c>
      <c r="E274" s="28">
        <v>0</v>
      </c>
      <c r="F274" s="109">
        <f>E274*D274</f>
        <v>0</v>
      </c>
    </row>
    <row r="275" spans="1:7" s="8" customFormat="1" ht="15.75" x14ac:dyDescent="0.25">
      <c r="A275" s="51"/>
      <c r="B275" s="108"/>
      <c r="C275" s="105"/>
      <c r="D275" s="109"/>
      <c r="E275" s="28"/>
      <c r="F275" s="109"/>
    </row>
    <row r="276" spans="1:7" s="8" customFormat="1" ht="47.25" x14ac:dyDescent="0.25">
      <c r="A276" s="51" t="s">
        <v>30</v>
      </c>
      <c r="B276" s="108" t="s">
        <v>129</v>
      </c>
      <c r="C276" s="105" t="s">
        <v>84</v>
      </c>
      <c r="D276" s="109">
        <v>8</v>
      </c>
      <c r="E276" s="28">
        <v>0</v>
      </c>
      <c r="F276" s="109">
        <f>E276*D276</f>
        <v>0</v>
      </c>
      <c r="G276" s="26"/>
    </row>
    <row r="277" spans="1:7" s="8" customFormat="1" ht="15.75" x14ac:dyDescent="0.25">
      <c r="A277" s="51"/>
      <c r="B277" s="108"/>
      <c r="C277" s="105"/>
      <c r="D277" s="109"/>
      <c r="E277" s="28"/>
      <c r="F277" s="109"/>
      <c r="G277" s="26"/>
    </row>
    <row r="278" spans="1:7" s="8" customFormat="1" ht="47.25" x14ac:dyDescent="0.25">
      <c r="A278" s="51" t="s">
        <v>36</v>
      </c>
      <c r="B278" s="108" t="s">
        <v>130</v>
      </c>
      <c r="C278" s="105" t="s">
        <v>84</v>
      </c>
      <c r="D278" s="109">
        <v>15</v>
      </c>
      <c r="E278" s="28">
        <v>0</v>
      </c>
      <c r="F278" s="109">
        <f>E278*D278</f>
        <v>0</v>
      </c>
      <c r="G278" s="26"/>
    </row>
    <row r="279" spans="1:7" s="8" customFormat="1" ht="15.75" x14ac:dyDescent="0.25">
      <c r="A279" s="51"/>
      <c r="B279" s="108"/>
      <c r="C279" s="105"/>
      <c r="D279" s="109"/>
      <c r="E279" s="28"/>
      <c r="F279" s="109"/>
      <c r="G279" s="26"/>
    </row>
    <row r="280" spans="1:7" s="8" customFormat="1" ht="63" x14ac:dyDescent="0.25">
      <c r="A280" s="51" t="s">
        <v>32</v>
      </c>
      <c r="B280" s="108" t="s">
        <v>131</v>
      </c>
      <c r="C280" s="105" t="s">
        <v>84</v>
      </c>
      <c r="D280" s="109">
        <v>8</v>
      </c>
      <c r="E280" s="28">
        <v>0</v>
      </c>
      <c r="F280" s="109">
        <f>E280*D280</f>
        <v>0</v>
      </c>
    </row>
    <row r="281" spans="1:7" s="8" customFormat="1" ht="15.75" x14ac:dyDescent="0.25">
      <c r="A281" s="51"/>
      <c r="B281" s="108"/>
      <c r="C281" s="105"/>
      <c r="D281" s="109"/>
      <c r="E281" s="28"/>
      <c r="F281" s="109"/>
    </row>
    <row r="282" spans="1:7" s="8" customFormat="1" ht="15.75" x14ac:dyDescent="0.25">
      <c r="A282" s="51" t="s">
        <v>62</v>
      </c>
      <c r="B282" s="108" t="s">
        <v>132</v>
      </c>
      <c r="C282" s="105"/>
      <c r="D282" s="109"/>
      <c r="E282" s="28"/>
      <c r="F282" s="109"/>
    </row>
    <row r="283" spans="1:7" s="8" customFormat="1" ht="15.75" x14ac:dyDescent="0.25">
      <c r="A283" s="105" t="s">
        <v>133</v>
      </c>
      <c r="B283" s="108" t="s">
        <v>140</v>
      </c>
      <c r="C283" s="105" t="s">
        <v>34</v>
      </c>
      <c r="D283" s="109">
        <v>1</v>
      </c>
      <c r="E283" s="28">
        <v>0</v>
      </c>
      <c r="F283" s="109">
        <f>E283*D283</f>
        <v>0</v>
      </c>
    </row>
    <row r="284" spans="1:7" s="8" customFormat="1" ht="15.75" x14ac:dyDescent="0.25">
      <c r="A284" s="105" t="s">
        <v>133</v>
      </c>
      <c r="B284" s="108" t="s">
        <v>134</v>
      </c>
      <c r="C284" s="105" t="s">
        <v>34</v>
      </c>
      <c r="D284" s="109">
        <v>5</v>
      </c>
      <c r="E284" s="28">
        <v>0</v>
      </c>
      <c r="F284" s="109">
        <f>E284*D284</f>
        <v>0</v>
      </c>
    </row>
    <row r="285" spans="1:7" s="8" customFormat="1" ht="15.75" x14ac:dyDescent="0.25">
      <c r="A285" s="105" t="s">
        <v>133</v>
      </c>
      <c r="B285" s="108" t="s">
        <v>135</v>
      </c>
      <c r="C285" s="105" t="s">
        <v>34</v>
      </c>
      <c r="D285" s="109">
        <v>2</v>
      </c>
      <c r="E285" s="28">
        <v>0</v>
      </c>
      <c r="F285" s="109">
        <f>E285*D285</f>
        <v>0</v>
      </c>
    </row>
    <row r="286" spans="1:7" s="8" customFormat="1" ht="15.75" x14ac:dyDescent="0.25">
      <c r="A286" s="105" t="s">
        <v>133</v>
      </c>
      <c r="B286" s="108" t="s">
        <v>218</v>
      </c>
      <c r="C286" s="105" t="s">
        <v>34</v>
      </c>
      <c r="D286" s="109">
        <v>1</v>
      </c>
      <c r="E286" s="28">
        <v>0</v>
      </c>
      <c r="F286" s="109">
        <f>E286*D286</f>
        <v>0</v>
      </c>
    </row>
    <row r="287" spans="1:7" s="8" customFormat="1" ht="15.75" x14ac:dyDescent="0.25">
      <c r="A287" s="105"/>
      <c r="B287" s="108"/>
      <c r="C287" s="105"/>
      <c r="D287" s="109"/>
      <c r="E287" s="28"/>
      <c r="F287" s="109"/>
    </row>
    <row r="288" spans="1:7" s="8" customFormat="1" ht="15.75" x14ac:dyDescent="0.25">
      <c r="A288" s="105"/>
      <c r="B288" s="108" t="s">
        <v>136</v>
      </c>
      <c r="C288" s="105"/>
      <c r="D288" s="109"/>
      <c r="E288" s="28"/>
      <c r="F288" s="109"/>
    </row>
    <row r="289" spans="1:6" s="8" customFormat="1" ht="47.25" x14ac:dyDescent="0.25">
      <c r="A289" s="51" t="s">
        <v>63</v>
      </c>
      <c r="B289" s="108" t="s">
        <v>129</v>
      </c>
      <c r="C289" s="105" t="s">
        <v>84</v>
      </c>
      <c r="D289" s="109">
        <v>10</v>
      </c>
      <c r="E289" s="28">
        <v>0</v>
      </c>
      <c r="F289" s="109">
        <f>E289*D289</f>
        <v>0</v>
      </c>
    </row>
    <row r="290" spans="1:6" s="8" customFormat="1" ht="15.75" x14ac:dyDescent="0.25">
      <c r="A290" s="51"/>
      <c r="B290" s="108"/>
      <c r="C290" s="105"/>
      <c r="D290" s="109"/>
      <c r="E290" s="28"/>
      <c r="F290" s="109"/>
    </row>
    <row r="291" spans="1:6" s="8" customFormat="1" ht="47.25" x14ac:dyDescent="0.25">
      <c r="A291" s="51" t="s">
        <v>33</v>
      </c>
      <c r="B291" s="108" t="s">
        <v>130</v>
      </c>
      <c r="C291" s="105" t="s">
        <v>84</v>
      </c>
      <c r="D291" s="109">
        <v>20</v>
      </c>
      <c r="E291" s="28">
        <v>0</v>
      </c>
      <c r="F291" s="109">
        <f>E291*D291</f>
        <v>0</v>
      </c>
    </row>
    <row r="292" spans="1:6" s="8" customFormat="1" ht="15.75" x14ac:dyDescent="0.25">
      <c r="A292" s="51"/>
      <c r="B292" s="108"/>
      <c r="C292" s="105"/>
      <c r="D292" s="109"/>
      <c r="E292" s="28"/>
      <c r="F292" s="109"/>
    </row>
    <row r="293" spans="1:6" s="8" customFormat="1" ht="63" x14ac:dyDescent="0.25">
      <c r="A293" s="51" t="s">
        <v>137</v>
      </c>
      <c r="B293" s="108" t="s">
        <v>131</v>
      </c>
      <c r="C293" s="105" t="s">
        <v>84</v>
      </c>
      <c r="D293" s="109">
        <v>10</v>
      </c>
      <c r="E293" s="28">
        <v>0</v>
      </c>
      <c r="F293" s="109">
        <f>E293*D293</f>
        <v>0</v>
      </c>
    </row>
    <row r="294" spans="1:6" s="8" customFormat="1" ht="15.75" x14ac:dyDescent="0.25">
      <c r="A294" s="51"/>
      <c r="B294" s="108"/>
      <c r="C294" s="105"/>
      <c r="D294" s="109"/>
      <c r="E294" s="28"/>
      <c r="F294" s="109"/>
    </row>
    <row r="295" spans="1:6" s="8" customFormat="1" ht="15.75" x14ac:dyDescent="0.25">
      <c r="A295" s="51" t="s">
        <v>138</v>
      </c>
      <c r="B295" s="108" t="s">
        <v>132</v>
      </c>
      <c r="C295" s="105"/>
      <c r="D295" s="109"/>
      <c r="E295" s="28"/>
      <c r="F295" s="109"/>
    </row>
    <row r="296" spans="1:6" s="8" customFormat="1" ht="15.75" x14ac:dyDescent="0.25">
      <c r="A296" s="51"/>
      <c r="B296" s="108" t="s">
        <v>140</v>
      </c>
      <c r="C296" s="105" t="s">
        <v>34</v>
      </c>
      <c r="D296" s="109">
        <v>1</v>
      </c>
      <c r="E296" s="28">
        <v>0</v>
      </c>
      <c r="F296" s="109">
        <f>E296*D296</f>
        <v>0</v>
      </c>
    </row>
    <row r="297" spans="1:6" s="8" customFormat="1" ht="15.75" x14ac:dyDescent="0.25">
      <c r="A297" s="51"/>
      <c r="B297" s="108" t="s">
        <v>134</v>
      </c>
      <c r="C297" s="105" t="s">
        <v>34</v>
      </c>
      <c r="D297" s="109">
        <v>9</v>
      </c>
      <c r="E297" s="28">
        <v>0</v>
      </c>
      <c r="F297" s="109">
        <f>E297*D297</f>
        <v>0</v>
      </c>
    </row>
    <row r="298" spans="1:6" s="8" customFormat="1" ht="15.75" x14ac:dyDescent="0.25">
      <c r="A298" s="51"/>
      <c r="B298" s="108" t="s">
        <v>141</v>
      </c>
      <c r="C298" s="105" t="s">
        <v>34</v>
      </c>
      <c r="D298" s="109">
        <v>1</v>
      </c>
      <c r="E298" s="28">
        <v>0</v>
      </c>
      <c r="F298" s="109">
        <f>E298*D298</f>
        <v>0</v>
      </c>
    </row>
    <row r="299" spans="1:6" s="8" customFormat="1" ht="15.75" x14ac:dyDescent="0.25">
      <c r="A299" s="51"/>
      <c r="B299" s="108"/>
      <c r="C299" s="105"/>
      <c r="D299" s="109"/>
      <c r="E299" s="28"/>
      <c r="F299" s="109"/>
    </row>
    <row r="300" spans="1:6" s="8" customFormat="1" ht="15.75" x14ac:dyDescent="0.25">
      <c r="A300" s="51"/>
      <c r="B300" s="108" t="s">
        <v>219</v>
      </c>
      <c r="C300" s="105"/>
      <c r="D300" s="109"/>
      <c r="E300" s="28"/>
      <c r="F300" s="109"/>
    </row>
    <row r="301" spans="1:6" s="8" customFormat="1" ht="47.25" x14ac:dyDescent="0.25">
      <c r="A301" s="51" t="s">
        <v>139</v>
      </c>
      <c r="B301" s="108" t="s">
        <v>129</v>
      </c>
      <c r="C301" s="105" t="s">
        <v>84</v>
      </c>
      <c r="D301" s="109">
        <v>5</v>
      </c>
      <c r="E301" s="28">
        <v>0</v>
      </c>
      <c r="F301" s="109">
        <f>E301*D301</f>
        <v>0</v>
      </c>
    </row>
    <row r="302" spans="1:6" s="8" customFormat="1" ht="15.75" x14ac:dyDescent="0.25">
      <c r="A302" s="51"/>
      <c r="B302" s="108"/>
      <c r="C302" s="105"/>
      <c r="D302" s="109"/>
      <c r="E302" s="28"/>
      <c r="F302" s="109"/>
    </row>
    <row r="303" spans="1:6" s="8" customFormat="1" ht="47.25" x14ac:dyDescent="0.25">
      <c r="A303" s="51" t="s">
        <v>142</v>
      </c>
      <c r="B303" s="108" t="s">
        <v>130</v>
      </c>
      <c r="C303" s="105" t="s">
        <v>84</v>
      </c>
      <c r="D303" s="109">
        <v>15</v>
      </c>
      <c r="E303" s="28">
        <v>0</v>
      </c>
      <c r="F303" s="109">
        <f>E303*D303</f>
        <v>0</v>
      </c>
    </row>
    <row r="304" spans="1:6" s="8" customFormat="1" ht="15.75" x14ac:dyDescent="0.25">
      <c r="A304" s="51"/>
      <c r="B304" s="108"/>
      <c r="C304" s="105"/>
      <c r="D304" s="109"/>
      <c r="E304" s="28"/>
      <c r="F304" s="109"/>
    </row>
    <row r="305" spans="1:6" s="8" customFormat="1" ht="63" x14ac:dyDescent="0.25">
      <c r="A305" s="51" t="s">
        <v>143</v>
      </c>
      <c r="B305" s="108" t="s">
        <v>131</v>
      </c>
      <c r="C305" s="105" t="s">
        <v>84</v>
      </c>
      <c r="D305" s="109">
        <v>5</v>
      </c>
      <c r="E305" s="28">
        <v>0</v>
      </c>
      <c r="F305" s="109">
        <f>E305*D305</f>
        <v>0</v>
      </c>
    </row>
    <row r="306" spans="1:6" s="8" customFormat="1" ht="15.75" x14ac:dyDescent="0.25">
      <c r="A306" s="51"/>
      <c r="B306" s="108"/>
      <c r="C306" s="105"/>
      <c r="D306" s="109"/>
      <c r="E306" s="28"/>
      <c r="F306" s="109"/>
    </row>
    <row r="307" spans="1:6" s="8" customFormat="1" ht="15.75" x14ac:dyDescent="0.25">
      <c r="A307" s="51" t="s">
        <v>144</v>
      </c>
      <c r="B307" s="108" t="s">
        <v>132</v>
      </c>
      <c r="C307" s="105"/>
      <c r="D307" s="109"/>
      <c r="E307" s="28"/>
      <c r="F307" s="109"/>
    </row>
    <row r="308" spans="1:6" s="8" customFormat="1" ht="15.75" x14ac:dyDescent="0.25">
      <c r="A308" s="51"/>
      <c r="B308" s="108" t="s">
        <v>140</v>
      </c>
      <c r="C308" s="105" t="s">
        <v>34</v>
      </c>
      <c r="D308" s="109">
        <v>1</v>
      </c>
      <c r="E308" s="28">
        <v>0</v>
      </c>
      <c r="F308" s="109">
        <f>E308*D308</f>
        <v>0</v>
      </c>
    </row>
    <row r="309" spans="1:6" s="8" customFormat="1" ht="15.75" x14ac:dyDescent="0.25">
      <c r="A309" s="51"/>
      <c r="B309" s="108" t="s">
        <v>134</v>
      </c>
      <c r="C309" s="105" t="s">
        <v>34</v>
      </c>
      <c r="D309" s="109">
        <v>4</v>
      </c>
      <c r="E309" s="28">
        <v>0</v>
      </c>
      <c r="F309" s="109">
        <f>E309*D309</f>
        <v>0</v>
      </c>
    </row>
    <row r="310" spans="1:6" s="8" customFormat="1" ht="15.75" x14ac:dyDescent="0.25">
      <c r="A310" s="51"/>
      <c r="B310" s="108" t="s">
        <v>220</v>
      </c>
      <c r="C310" s="105" t="s">
        <v>34</v>
      </c>
      <c r="D310" s="109">
        <v>1</v>
      </c>
      <c r="E310" s="28">
        <v>0</v>
      </c>
      <c r="F310" s="109">
        <f>E310*D310</f>
        <v>0</v>
      </c>
    </row>
    <row r="311" spans="1:6" s="8" customFormat="1" ht="15.75" x14ac:dyDescent="0.25">
      <c r="A311" s="51"/>
      <c r="B311" s="108"/>
      <c r="C311" s="105"/>
      <c r="D311" s="109"/>
      <c r="E311" s="28"/>
      <c r="F311" s="109"/>
    </row>
    <row r="312" spans="1:6" s="8" customFormat="1" ht="15.75" x14ac:dyDescent="0.25">
      <c r="A312" s="51"/>
      <c r="B312" s="108" t="s">
        <v>221</v>
      </c>
      <c r="C312" s="105"/>
      <c r="D312" s="109"/>
      <c r="E312" s="28"/>
      <c r="F312" s="109"/>
    </row>
    <row r="313" spans="1:6" s="8" customFormat="1" ht="47.25" x14ac:dyDescent="0.25">
      <c r="A313" s="51" t="s">
        <v>145</v>
      </c>
      <c r="B313" s="108" t="s">
        <v>129</v>
      </c>
      <c r="C313" s="105" t="s">
        <v>84</v>
      </c>
      <c r="D313" s="109">
        <v>10</v>
      </c>
      <c r="E313" s="28">
        <v>0</v>
      </c>
      <c r="F313" s="109">
        <f>E313*D313</f>
        <v>0</v>
      </c>
    </row>
    <row r="314" spans="1:6" s="8" customFormat="1" ht="15.75" x14ac:dyDescent="0.25">
      <c r="A314" s="51"/>
      <c r="B314" s="108"/>
      <c r="C314" s="105"/>
      <c r="D314" s="109"/>
      <c r="E314" s="28"/>
      <c r="F314" s="109"/>
    </row>
    <row r="315" spans="1:6" s="8" customFormat="1" ht="47.25" x14ac:dyDescent="0.25">
      <c r="A315" s="51" t="s">
        <v>146</v>
      </c>
      <c r="B315" s="108" t="s">
        <v>130</v>
      </c>
      <c r="C315" s="105" t="s">
        <v>84</v>
      </c>
      <c r="D315" s="109">
        <v>15</v>
      </c>
      <c r="E315" s="28">
        <v>0</v>
      </c>
      <c r="F315" s="109">
        <f>E315*D315</f>
        <v>0</v>
      </c>
    </row>
    <row r="316" spans="1:6" s="8" customFormat="1" ht="15.75" x14ac:dyDescent="0.25">
      <c r="A316" s="51"/>
      <c r="B316" s="108"/>
      <c r="C316" s="105"/>
      <c r="D316" s="109"/>
      <c r="E316" s="28"/>
      <c r="F316" s="109"/>
    </row>
    <row r="317" spans="1:6" s="8" customFormat="1" ht="63" x14ac:dyDescent="0.25">
      <c r="A317" s="51" t="s">
        <v>147</v>
      </c>
      <c r="B317" s="108" t="s">
        <v>131</v>
      </c>
      <c r="C317" s="105" t="s">
        <v>84</v>
      </c>
      <c r="D317" s="109">
        <v>15</v>
      </c>
      <c r="E317" s="28">
        <v>0</v>
      </c>
      <c r="F317" s="109">
        <f>E317*D317</f>
        <v>0</v>
      </c>
    </row>
    <row r="318" spans="1:6" s="8" customFormat="1" ht="15.75" x14ac:dyDescent="0.25">
      <c r="A318" s="51"/>
      <c r="B318" s="108"/>
      <c r="C318" s="105"/>
      <c r="D318" s="109"/>
      <c r="E318" s="28"/>
      <c r="F318" s="109"/>
    </row>
    <row r="319" spans="1:6" s="8" customFormat="1" ht="31.5" x14ac:dyDescent="0.25">
      <c r="A319" s="51" t="s">
        <v>148</v>
      </c>
      <c r="B319" s="108" t="s">
        <v>149</v>
      </c>
      <c r="C319" s="105" t="s">
        <v>84</v>
      </c>
      <c r="D319" s="109">
        <v>15</v>
      </c>
      <c r="E319" s="28">
        <v>0</v>
      </c>
      <c r="F319" s="109">
        <f>E319*D319</f>
        <v>0</v>
      </c>
    </row>
    <row r="320" spans="1:6" s="8" customFormat="1" ht="15.75" x14ac:dyDescent="0.25">
      <c r="A320" s="51"/>
      <c r="B320" s="108"/>
      <c r="C320" s="105"/>
      <c r="D320" s="109"/>
      <c r="E320" s="28"/>
      <c r="F320" s="109"/>
    </row>
    <row r="321" spans="1:6" s="8" customFormat="1" ht="15.75" x14ac:dyDescent="0.25">
      <c r="A321" s="51" t="s">
        <v>150</v>
      </c>
      <c r="B321" s="108" t="s">
        <v>132</v>
      </c>
      <c r="C321" s="105"/>
      <c r="D321" s="109"/>
      <c r="E321" s="28"/>
      <c r="F321" s="109"/>
    </row>
    <row r="322" spans="1:6" s="8" customFormat="1" ht="15.75" x14ac:dyDescent="0.25">
      <c r="A322" s="51"/>
      <c r="B322" s="108" t="s">
        <v>151</v>
      </c>
      <c r="C322" s="105" t="s">
        <v>34</v>
      </c>
      <c r="D322" s="109">
        <v>3</v>
      </c>
      <c r="E322" s="28">
        <v>0</v>
      </c>
      <c r="F322" s="109">
        <f>E322*D322</f>
        <v>0</v>
      </c>
    </row>
    <row r="323" spans="1:6" s="8" customFormat="1" ht="15.75" x14ac:dyDescent="0.25">
      <c r="A323" s="51"/>
      <c r="B323" s="108" t="s">
        <v>140</v>
      </c>
      <c r="C323" s="105" t="s">
        <v>34</v>
      </c>
      <c r="D323" s="109">
        <v>2</v>
      </c>
      <c r="E323" s="28">
        <v>0</v>
      </c>
      <c r="F323" s="109">
        <f>E323*D323</f>
        <v>0</v>
      </c>
    </row>
    <row r="324" spans="1:6" s="8" customFormat="1" ht="15.75" x14ac:dyDescent="0.25">
      <c r="A324" s="51"/>
      <c r="B324" s="108" t="s">
        <v>152</v>
      </c>
      <c r="C324" s="105" t="s">
        <v>34</v>
      </c>
      <c r="D324" s="109">
        <v>1</v>
      </c>
      <c r="E324" s="28">
        <v>0</v>
      </c>
      <c r="F324" s="109">
        <f>E324*D324</f>
        <v>0</v>
      </c>
    </row>
    <row r="325" spans="1:6" s="8" customFormat="1" ht="15.75" x14ac:dyDescent="0.25">
      <c r="A325" s="51"/>
      <c r="B325" s="108" t="s">
        <v>153</v>
      </c>
      <c r="C325" s="105" t="s">
        <v>34</v>
      </c>
      <c r="D325" s="109">
        <v>1</v>
      </c>
      <c r="E325" s="28">
        <v>0</v>
      </c>
      <c r="F325" s="109">
        <f>E325*D325</f>
        <v>0</v>
      </c>
    </row>
    <row r="326" spans="1:6" s="8" customFormat="1" ht="15.75" x14ac:dyDescent="0.25">
      <c r="A326" s="51"/>
      <c r="B326" s="108"/>
      <c r="C326" s="105"/>
      <c r="D326" s="109"/>
      <c r="E326" s="28"/>
      <c r="F326" s="109"/>
    </row>
    <row r="327" spans="1:6" s="8" customFormat="1" ht="15.75" x14ac:dyDescent="0.25">
      <c r="A327" s="51"/>
      <c r="B327" s="108" t="s">
        <v>222</v>
      </c>
      <c r="C327" s="105"/>
      <c r="D327" s="109"/>
      <c r="E327" s="28"/>
      <c r="F327" s="109"/>
    </row>
    <row r="328" spans="1:6" s="8" customFormat="1" ht="47.25" x14ac:dyDescent="0.25">
      <c r="A328" s="51" t="s">
        <v>154</v>
      </c>
      <c r="B328" s="108" t="s">
        <v>129</v>
      </c>
      <c r="C328" s="105" t="s">
        <v>84</v>
      </c>
      <c r="D328" s="109">
        <v>5</v>
      </c>
      <c r="E328" s="28">
        <v>0</v>
      </c>
      <c r="F328" s="109">
        <f>E328*D328</f>
        <v>0</v>
      </c>
    </row>
    <row r="329" spans="1:6" s="8" customFormat="1" ht="15.75" x14ac:dyDescent="0.25">
      <c r="A329" s="51"/>
      <c r="B329" s="108"/>
      <c r="C329" s="105"/>
      <c r="D329" s="109"/>
      <c r="E329" s="28"/>
      <c r="F329" s="109"/>
    </row>
    <row r="330" spans="1:6" s="8" customFormat="1" ht="47.25" x14ac:dyDescent="0.25">
      <c r="A330" s="51" t="s">
        <v>155</v>
      </c>
      <c r="B330" s="108" t="s">
        <v>130</v>
      </c>
      <c r="C330" s="105" t="s">
        <v>84</v>
      </c>
      <c r="D330" s="109">
        <v>10</v>
      </c>
      <c r="E330" s="28">
        <v>0</v>
      </c>
      <c r="F330" s="109">
        <f>E330*D330</f>
        <v>0</v>
      </c>
    </row>
    <row r="331" spans="1:6" s="8" customFormat="1" ht="15.75" x14ac:dyDescent="0.25">
      <c r="A331" s="51"/>
      <c r="B331" s="108"/>
      <c r="C331" s="105"/>
      <c r="D331" s="109"/>
      <c r="E331" s="28"/>
      <c r="F331" s="109"/>
    </row>
    <row r="332" spans="1:6" s="8" customFormat="1" ht="63" x14ac:dyDescent="0.25">
      <c r="A332" s="51" t="s">
        <v>156</v>
      </c>
      <c r="B332" s="108" t="s">
        <v>131</v>
      </c>
      <c r="C332" s="105" t="s">
        <v>84</v>
      </c>
      <c r="D332" s="109">
        <v>5</v>
      </c>
      <c r="E332" s="28">
        <v>0</v>
      </c>
      <c r="F332" s="109">
        <f>E332*D332</f>
        <v>0</v>
      </c>
    </row>
    <row r="333" spans="1:6" s="8" customFormat="1" ht="15.75" x14ac:dyDescent="0.25">
      <c r="A333" s="51"/>
      <c r="B333" s="108"/>
      <c r="C333" s="105"/>
      <c r="D333" s="109"/>
      <c r="E333" s="28"/>
      <c r="F333" s="109"/>
    </row>
    <row r="334" spans="1:6" s="8" customFormat="1" ht="15.75" x14ac:dyDescent="0.25">
      <c r="A334" s="51" t="s">
        <v>157</v>
      </c>
      <c r="B334" s="108" t="s">
        <v>132</v>
      </c>
      <c r="C334" s="105"/>
      <c r="D334" s="109"/>
      <c r="E334" s="28"/>
      <c r="F334" s="109"/>
    </row>
    <row r="335" spans="1:6" s="8" customFormat="1" ht="15.75" x14ac:dyDescent="0.25">
      <c r="A335" s="51"/>
      <c r="B335" s="108" t="s">
        <v>140</v>
      </c>
      <c r="C335" s="105" t="s">
        <v>34</v>
      </c>
      <c r="D335" s="109">
        <v>1</v>
      </c>
      <c r="E335" s="28">
        <v>0</v>
      </c>
      <c r="F335" s="109">
        <f>E335*D335</f>
        <v>0</v>
      </c>
    </row>
    <row r="336" spans="1:6" s="8" customFormat="1" ht="15.75" x14ac:dyDescent="0.25">
      <c r="A336" s="51"/>
      <c r="B336" s="108" t="s">
        <v>134</v>
      </c>
      <c r="C336" s="105" t="s">
        <v>34</v>
      </c>
      <c r="D336" s="109">
        <v>3</v>
      </c>
      <c r="E336" s="28">
        <v>0</v>
      </c>
      <c r="F336" s="109">
        <f>E336*D336</f>
        <v>0</v>
      </c>
    </row>
    <row r="337" spans="1:6" s="8" customFormat="1" ht="15.75" x14ac:dyDescent="0.25">
      <c r="A337" s="51"/>
      <c r="B337" s="108"/>
      <c r="C337" s="105"/>
      <c r="D337" s="109"/>
      <c r="E337" s="28"/>
      <c r="F337" s="109"/>
    </row>
    <row r="338" spans="1:6" s="8" customFormat="1" ht="15.75" x14ac:dyDescent="0.25">
      <c r="A338" s="51"/>
      <c r="B338" s="108" t="s">
        <v>223</v>
      </c>
      <c r="C338" s="105"/>
      <c r="D338" s="109"/>
      <c r="E338" s="28"/>
      <c r="F338" s="109"/>
    </row>
    <row r="339" spans="1:6" s="8" customFormat="1" ht="47.25" x14ac:dyDescent="0.25">
      <c r="A339" s="51" t="s">
        <v>158</v>
      </c>
      <c r="B339" s="108" t="s">
        <v>129</v>
      </c>
      <c r="C339" s="105" t="s">
        <v>84</v>
      </c>
      <c r="D339" s="109">
        <v>5</v>
      </c>
      <c r="E339" s="28">
        <v>0</v>
      </c>
      <c r="F339" s="109">
        <f>E339*D339</f>
        <v>0</v>
      </c>
    </row>
    <row r="340" spans="1:6" s="8" customFormat="1" ht="15.75" x14ac:dyDescent="0.25">
      <c r="A340" s="51"/>
      <c r="B340" s="108"/>
      <c r="C340" s="105"/>
      <c r="D340" s="109"/>
      <c r="E340" s="28"/>
      <c r="F340" s="109"/>
    </row>
    <row r="341" spans="1:6" s="8" customFormat="1" ht="47.25" x14ac:dyDescent="0.25">
      <c r="A341" s="51" t="s">
        <v>159</v>
      </c>
      <c r="B341" s="108" t="s">
        <v>130</v>
      </c>
      <c r="C341" s="105" t="s">
        <v>84</v>
      </c>
      <c r="D341" s="109">
        <v>14</v>
      </c>
      <c r="E341" s="28">
        <v>0</v>
      </c>
      <c r="F341" s="109">
        <f>E341*D341</f>
        <v>0</v>
      </c>
    </row>
    <row r="342" spans="1:6" s="8" customFormat="1" ht="15.75" x14ac:dyDescent="0.25">
      <c r="A342" s="51"/>
      <c r="B342" s="108"/>
      <c r="C342" s="105"/>
      <c r="D342" s="109"/>
      <c r="E342" s="28"/>
      <c r="F342" s="109"/>
    </row>
    <row r="343" spans="1:6" s="8" customFormat="1" ht="63" x14ac:dyDescent="0.25">
      <c r="A343" s="51" t="s">
        <v>161</v>
      </c>
      <c r="B343" s="108" t="s">
        <v>131</v>
      </c>
      <c r="C343" s="105" t="s">
        <v>84</v>
      </c>
      <c r="D343" s="109">
        <v>8</v>
      </c>
      <c r="E343" s="28">
        <v>0</v>
      </c>
      <c r="F343" s="109">
        <f>E343*D343</f>
        <v>0</v>
      </c>
    </row>
    <row r="344" spans="1:6" s="8" customFormat="1" ht="15.75" x14ac:dyDescent="0.25">
      <c r="A344" s="51"/>
      <c r="B344" s="108"/>
      <c r="C344" s="105"/>
      <c r="D344" s="109"/>
      <c r="E344" s="28"/>
      <c r="F344" s="109"/>
    </row>
    <row r="345" spans="1:6" s="8" customFormat="1" ht="15.75" x14ac:dyDescent="0.25">
      <c r="A345" s="51" t="s">
        <v>162</v>
      </c>
      <c r="B345" s="108" t="s">
        <v>132</v>
      </c>
      <c r="C345" s="105"/>
      <c r="D345" s="109"/>
      <c r="E345" s="28"/>
      <c r="F345" s="109"/>
    </row>
    <row r="346" spans="1:6" s="8" customFormat="1" ht="15.75" x14ac:dyDescent="0.25">
      <c r="A346" s="51"/>
      <c r="B346" s="108" t="s">
        <v>140</v>
      </c>
      <c r="C346" s="105" t="s">
        <v>34</v>
      </c>
      <c r="D346" s="109">
        <v>1</v>
      </c>
      <c r="E346" s="28">
        <v>0</v>
      </c>
      <c r="F346" s="109">
        <f>E346*D346</f>
        <v>0</v>
      </c>
    </row>
    <row r="347" spans="1:6" s="8" customFormat="1" ht="15.75" x14ac:dyDescent="0.25">
      <c r="A347" s="51"/>
      <c r="B347" s="108" t="s">
        <v>134</v>
      </c>
      <c r="C347" s="105" t="s">
        <v>34</v>
      </c>
      <c r="D347" s="109">
        <v>4</v>
      </c>
      <c r="E347" s="28">
        <v>0</v>
      </c>
      <c r="F347" s="109">
        <f>E347*D347</f>
        <v>0</v>
      </c>
    </row>
    <row r="348" spans="1:6" s="8" customFormat="1" ht="15.75" x14ac:dyDescent="0.25">
      <c r="A348" s="51"/>
      <c r="B348" s="108"/>
      <c r="C348" s="105"/>
      <c r="D348" s="109"/>
      <c r="E348" s="28"/>
      <c r="F348" s="109"/>
    </row>
    <row r="349" spans="1:6" s="8" customFormat="1" ht="15.75" x14ac:dyDescent="0.25">
      <c r="A349" s="51"/>
      <c r="B349" s="108" t="s">
        <v>160</v>
      </c>
      <c r="C349" s="105"/>
      <c r="D349" s="109"/>
      <c r="E349" s="28"/>
      <c r="F349" s="109"/>
    </row>
    <row r="350" spans="1:6" s="8" customFormat="1" ht="47.25" x14ac:dyDescent="0.25">
      <c r="A350" s="51" t="s">
        <v>163</v>
      </c>
      <c r="B350" s="108" t="s">
        <v>129</v>
      </c>
      <c r="C350" s="105" t="s">
        <v>84</v>
      </c>
      <c r="D350" s="109">
        <v>10</v>
      </c>
      <c r="E350" s="28">
        <v>0</v>
      </c>
      <c r="F350" s="109">
        <f>E350*D350</f>
        <v>0</v>
      </c>
    </row>
    <row r="351" spans="1:6" s="8" customFormat="1" ht="15.75" x14ac:dyDescent="0.25">
      <c r="A351" s="51"/>
      <c r="B351" s="108"/>
      <c r="C351" s="105"/>
      <c r="D351" s="109"/>
      <c r="E351" s="28"/>
      <c r="F351" s="109"/>
    </row>
    <row r="352" spans="1:6" s="8" customFormat="1" ht="47.25" x14ac:dyDescent="0.25">
      <c r="A352" s="51" t="s">
        <v>164</v>
      </c>
      <c r="B352" s="108" t="s">
        <v>130</v>
      </c>
      <c r="C352" s="105" t="s">
        <v>84</v>
      </c>
      <c r="D352" s="109">
        <v>10</v>
      </c>
      <c r="E352" s="28">
        <v>0</v>
      </c>
      <c r="F352" s="109">
        <f>E352*D352</f>
        <v>0</v>
      </c>
    </row>
    <row r="353" spans="1:6" s="8" customFormat="1" ht="15.75" x14ac:dyDescent="0.25">
      <c r="A353" s="51"/>
      <c r="B353" s="108"/>
      <c r="C353" s="105"/>
      <c r="D353" s="109"/>
      <c r="E353" s="28"/>
      <c r="F353" s="109"/>
    </row>
    <row r="354" spans="1:6" s="8" customFormat="1" ht="63" x14ac:dyDescent="0.25">
      <c r="A354" s="51" t="s">
        <v>165</v>
      </c>
      <c r="B354" s="108" t="s">
        <v>131</v>
      </c>
      <c r="C354" s="105" t="s">
        <v>84</v>
      </c>
      <c r="D354" s="109">
        <v>14</v>
      </c>
      <c r="E354" s="28">
        <v>0</v>
      </c>
      <c r="F354" s="109">
        <f>E354*D354</f>
        <v>0</v>
      </c>
    </row>
    <row r="355" spans="1:6" s="8" customFormat="1" ht="15.75" x14ac:dyDescent="0.25">
      <c r="A355" s="51"/>
      <c r="B355" s="108"/>
      <c r="C355" s="105"/>
      <c r="D355" s="109"/>
      <c r="E355" s="28"/>
      <c r="F355" s="109"/>
    </row>
    <row r="356" spans="1:6" s="8" customFormat="1" ht="31.5" x14ac:dyDescent="0.25">
      <c r="A356" s="51" t="s">
        <v>168</v>
      </c>
      <c r="B356" s="108" t="s">
        <v>166</v>
      </c>
      <c r="C356" s="105"/>
      <c r="D356" s="109"/>
      <c r="E356" s="28"/>
      <c r="F356" s="109"/>
    </row>
    <row r="357" spans="1:6" s="8" customFormat="1" ht="15.75" x14ac:dyDescent="0.25">
      <c r="A357" s="105"/>
      <c r="B357" s="108" t="s">
        <v>224</v>
      </c>
      <c r="C357" s="105" t="s">
        <v>34</v>
      </c>
      <c r="D357" s="109">
        <v>1</v>
      </c>
      <c r="E357" s="28">
        <v>0</v>
      </c>
      <c r="F357" s="109">
        <f>E357*D357</f>
        <v>0</v>
      </c>
    </row>
    <row r="358" spans="1:6" s="8" customFormat="1" ht="15.75" x14ac:dyDescent="0.25">
      <c r="A358" s="105"/>
      <c r="B358" s="108" t="s">
        <v>134</v>
      </c>
      <c r="C358" s="105" t="s">
        <v>34</v>
      </c>
      <c r="D358" s="109">
        <v>3</v>
      </c>
      <c r="E358" s="28">
        <v>0</v>
      </c>
      <c r="F358" s="109">
        <f>E358*D358</f>
        <v>0</v>
      </c>
    </row>
    <row r="359" spans="1:6" s="8" customFormat="1" ht="15.75" x14ac:dyDescent="0.25">
      <c r="A359" s="105"/>
      <c r="B359" s="108" t="s">
        <v>135</v>
      </c>
      <c r="C359" s="105" t="s">
        <v>34</v>
      </c>
      <c r="D359" s="109">
        <v>2</v>
      </c>
      <c r="E359" s="28">
        <v>0</v>
      </c>
      <c r="F359" s="109">
        <f>E359*D359</f>
        <v>0</v>
      </c>
    </row>
    <row r="360" spans="1:6" s="8" customFormat="1" ht="15.75" x14ac:dyDescent="0.25">
      <c r="A360" s="105"/>
      <c r="B360" s="108" t="s">
        <v>167</v>
      </c>
      <c r="C360" s="105" t="s">
        <v>34</v>
      </c>
      <c r="D360" s="109">
        <v>1</v>
      </c>
      <c r="E360" s="28">
        <v>0</v>
      </c>
      <c r="F360" s="109">
        <f>E360*D360</f>
        <v>0</v>
      </c>
    </row>
    <row r="361" spans="1:6" s="8" customFormat="1" ht="15.75" x14ac:dyDescent="0.25">
      <c r="A361" s="105"/>
      <c r="B361" s="108" t="s">
        <v>225</v>
      </c>
      <c r="C361" s="105" t="s">
        <v>34</v>
      </c>
      <c r="D361" s="109">
        <v>1</v>
      </c>
      <c r="E361" s="28">
        <v>0</v>
      </c>
      <c r="F361" s="109">
        <f>E361*D361</f>
        <v>0</v>
      </c>
    </row>
    <row r="362" spans="1:6" s="8" customFormat="1" ht="15.75" x14ac:dyDescent="0.25">
      <c r="A362" s="105"/>
      <c r="B362" s="108"/>
      <c r="C362" s="105"/>
      <c r="D362" s="109"/>
      <c r="E362" s="28"/>
      <c r="F362" s="109"/>
    </row>
    <row r="363" spans="1:6" s="8" customFormat="1" ht="15.75" x14ac:dyDescent="0.25">
      <c r="A363" s="51"/>
      <c r="B363" s="108" t="s">
        <v>226</v>
      </c>
      <c r="C363" s="105"/>
      <c r="D363" s="109"/>
      <c r="E363" s="28"/>
      <c r="F363" s="109"/>
    </row>
    <row r="364" spans="1:6" s="8" customFormat="1" ht="47.25" x14ac:dyDescent="0.25">
      <c r="A364" s="51" t="s">
        <v>170</v>
      </c>
      <c r="B364" s="108" t="s">
        <v>129</v>
      </c>
      <c r="C364" s="105" t="s">
        <v>84</v>
      </c>
      <c r="D364" s="109">
        <v>12</v>
      </c>
      <c r="E364" s="28">
        <v>0</v>
      </c>
      <c r="F364" s="109">
        <f>E364*D364</f>
        <v>0</v>
      </c>
    </row>
    <row r="365" spans="1:6" s="8" customFormat="1" ht="15.75" x14ac:dyDescent="0.25">
      <c r="A365" s="51"/>
      <c r="B365" s="108"/>
      <c r="C365" s="105"/>
      <c r="D365" s="109"/>
      <c r="E365" s="28"/>
      <c r="F365" s="109"/>
    </row>
    <row r="366" spans="1:6" s="8" customFormat="1" ht="63" x14ac:dyDescent="0.25">
      <c r="A366" s="51" t="s">
        <v>174</v>
      </c>
      <c r="B366" s="108" t="s">
        <v>131</v>
      </c>
      <c r="C366" s="105" t="s">
        <v>84</v>
      </c>
      <c r="D366" s="109">
        <v>6</v>
      </c>
      <c r="E366" s="28">
        <v>0</v>
      </c>
      <c r="F366" s="109">
        <f>E366*D366</f>
        <v>0</v>
      </c>
    </row>
    <row r="367" spans="1:6" s="8" customFormat="1" ht="15.75" x14ac:dyDescent="0.25">
      <c r="A367" s="51"/>
      <c r="B367" s="108"/>
      <c r="C367" s="105"/>
      <c r="D367" s="109"/>
      <c r="E367" s="28"/>
      <c r="F367" s="109"/>
    </row>
    <row r="368" spans="1:6" s="8" customFormat="1" ht="15.75" x14ac:dyDescent="0.25">
      <c r="A368" s="51" t="s">
        <v>182</v>
      </c>
      <c r="B368" s="108" t="s">
        <v>132</v>
      </c>
      <c r="C368" s="105"/>
      <c r="D368" s="109"/>
      <c r="E368" s="28"/>
      <c r="F368" s="109"/>
    </row>
    <row r="369" spans="1:6" s="8" customFormat="1" ht="15.75" x14ac:dyDescent="0.25">
      <c r="A369" s="51"/>
      <c r="B369" s="108" t="s">
        <v>140</v>
      </c>
      <c r="C369" s="105" t="s">
        <v>34</v>
      </c>
      <c r="D369" s="109">
        <v>2</v>
      </c>
      <c r="E369" s="28">
        <v>0</v>
      </c>
      <c r="F369" s="109">
        <f>E369*D369</f>
        <v>0</v>
      </c>
    </row>
    <row r="370" spans="1:6" s="8" customFormat="1" ht="15.75" x14ac:dyDescent="0.25">
      <c r="A370" s="105"/>
      <c r="B370" s="108"/>
      <c r="C370" s="105"/>
      <c r="D370" s="109"/>
      <c r="E370" s="28"/>
      <c r="F370" s="109"/>
    </row>
    <row r="371" spans="1:6" s="8" customFormat="1" ht="15.75" x14ac:dyDescent="0.25">
      <c r="A371" s="51" t="s">
        <v>227</v>
      </c>
      <c r="B371" s="108" t="s">
        <v>169</v>
      </c>
      <c r="C371" s="105" t="s">
        <v>34</v>
      </c>
      <c r="D371" s="109">
        <v>42</v>
      </c>
      <c r="E371" s="28">
        <v>0</v>
      </c>
      <c r="F371" s="109">
        <f>E371*D371</f>
        <v>0</v>
      </c>
    </row>
    <row r="372" spans="1:6" s="8" customFormat="1" ht="15.75" x14ac:dyDescent="0.25">
      <c r="A372" s="51"/>
      <c r="B372" s="108"/>
      <c r="C372" s="105"/>
      <c r="D372" s="109"/>
      <c r="E372" s="28"/>
      <c r="F372" s="109"/>
    </row>
    <row r="373" spans="1:6" s="8" customFormat="1" ht="15.75" x14ac:dyDescent="0.25">
      <c r="A373" s="51" t="s">
        <v>228</v>
      </c>
      <c r="B373" s="108" t="s">
        <v>171</v>
      </c>
      <c r="C373" s="105"/>
      <c r="D373" s="109"/>
      <c r="E373" s="28"/>
      <c r="F373" s="109"/>
    </row>
    <row r="374" spans="1:6" s="8" customFormat="1" ht="15.75" x14ac:dyDescent="0.25">
      <c r="A374" s="51"/>
      <c r="B374" s="108" t="s">
        <v>172</v>
      </c>
      <c r="C374" s="105" t="s">
        <v>84</v>
      </c>
      <c r="D374" s="109">
        <v>120</v>
      </c>
      <c r="E374" s="28">
        <v>0</v>
      </c>
      <c r="F374" s="109">
        <f>E374*D374</f>
        <v>0</v>
      </c>
    </row>
    <row r="375" spans="1:6" s="8" customFormat="1" ht="15.75" x14ac:dyDescent="0.25">
      <c r="A375" s="51"/>
      <c r="B375" s="108" t="s">
        <v>173</v>
      </c>
      <c r="C375" s="105" t="s">
        <v>84</v>
      </c>
      <c r="D375" s="109">
        <v>120</v>
      </c>
      <c r="E375" s="28">
        <v>0</v>
      </c>
      <c r="F375" s="109">
        <f>E375*D375</f>
        <v>0</v>
      </c>
    </row>
    <row r="376" spans="1:6" s="8" customFormat="1" ht="15.75" x14ac:dyDescent="0.25">
      <c r="A376" s="51"/>
      <c r="B376" s="108"/>
      <c r="C376" s="105"/>
      <c r="D376" s="109"/>
      <c r="E376" s="28"/>
      <c r="F376" s="109"/>
    </row>
    <row r="377" spans="1:6" s="8" customFormat="1" ht="15.75" x14ac:dyDescent="0.25">
      <c r="A377" s="51" t="s">
        <v>229</v>
      </c>
      <c r="B377" s="108" t="s">
        <v>175</v>
      </c>
      <c r="C377" s="105"/>
      <c r="D377" s="109"/>
      <c r="E377" s="28"/>
      <c r="F377" s="109"/>
    </row>
    <row r="378" spans="1:6" s="8" customFormat="1" ht="31.5" x14ac:dyDescent="0.25">
      <c r="A378" s="51"/>
      <c r="B378" s="108" t="s">
        <v>176</v>
      </c>
      <c r="C378" s="105"/>
      <c r="D378" s="109"/>
      <c r="E378" s="28"/>
      <c r="F378" s="109"/>
    </row>
    <row r="379" spans="1:6" s="8" customFormat="1" ht="15.75" x14ac:dyDescent="0.25">
      <c r="A379" s="105"/>
      <c r="B379" s="108" t="s">
        <v>177</v>
      </c>
      <c r="C379" s="105" t="s">
        <v>34</v>
      </c>
      <c r="D379" s="109">
        <v>3</v>
      </c>
      <c r="E379" s="28"/>
      <c r="F379" s="109"/>
    </row>
    <row r="380" spans="1:6" s="8" customFormat="1" ht="15.75" x14ac:dyDescent="0.25">
      <c r="A380" s="105"/>
      <c r="B380" s="108" t="s">
        <v>178</v>
      </c>
      <c r="C380" s="105" t="s">
        <v>34</v>
      </c>
      <c r="D380" s="109">
        <v>8</v>
      </c>
      <c r="E380" s="28"/>
      <c r="F380" s="109"/>
    </row>
    <row r="381" spans="1:6" s="8" customFormat="1" ht="15.75" x14ac:dyDescent="0.25">
      <c r="A381" s="105"/>
      <c r="B381" s="108" t="s">
        <v>179</v>
      </c>
      <c r="C381" s="105" t="s">
        <v>34</v>
      </c>
      <c r="D381" s="109">
        <v>1</v>
      </c>
      <c r="E381" s="28"/>
      <c r="F381" s="109"/>
    </row>
    <row r="382" spans="1:6" s="8" customFormat="1" ht="15.75" x14ac:dyDescent="0.25">
      <c r="A382" s="105"/>
      <c r="B382" s="108" t="s">
        <v>180</v>
      </c>
      <c r="C382" s="105" t="s">
        <v>24</v>
      </c>
      <c r="D382" s="109">
        <v>1</v>
      </c>
      <c r="E382" s="28"/>
      <c r="F382" s="109"/>
    </row>
    <row r="383" spans="1:6" s="8" customFormat="1" ht="31.5" x14ac:dyDescent="0.25">
      <c r="A383" s="105"/>
      <c r="B383" s="108" t="s">
        <v>181</v>
      </c>
      <c r="C383" s="105" t="s">
        <v>24</v>
      </c>
      <c r="D383" s="109">
        <v>1</v>
      </c>
      <c r="E383" s="28">
        <v>0</v>
      </c>
      <c r="F383" s="109">
        <f>E383*D383</f>
        <v>0</v>
      </c>
    </row>
    <row r="384" spans="1:6" s="29" customFormat="1" ht="15.75" x14ac:dyDescent="0.25">
      <c r="A384" s="51"/>
      <c r="B384" s="110"/>
      <c r="C384" s="49"/>
      <c r="D384" s="49"/>
      <c r="E384" s="6"/>
      <c r="F384" s="49"/>
    </row>
    <row r="385" spans="1:7" ht="15.75" x14ac:dyDescent="0.25">
      <c r="A385" s="102" t="s">
        <v>230</v>
      </c>
      <c r="B385" s="103" t="s">
        <v>35</v>
      </c>
      <c r="C385" s="104" t="s">
        <v>24</v>
      </c>
      <c r="D385" s="88">
        <v>1</v>
      </c>
      <c r="E385" s="1">
        <v>0</v>
      </c>
      <c r="F385" s="123">
        <f>E385*D385</f>
        <v>0</v>
      </c>
      <c r="G385" s="26"/>
    </row>
    <row r="386" spans="1:7" ht="15.75" x14ac:dyDescent="0.25">
      <c r="A386" s="102"/>
      <c r="B386" s="103"/>
      <c r="C386" s="104"/>
      <c r="D386" s="111"/>
      <c r="E386" s="21"/>
      <c r="F386" s="123"/>
      <c r="G386" s="26"/>
    </row>
    <row r="387" spans="1:7" ht="15.75" x14ac:dyDescent="0.25">
      <c r="A387" s="102" t="s">
        <v>231</v>
      </c>
      <c r="B387" s="103" t="s">
        <v>37</v>
      </c>
      <c r="C387" s="104" t="s">
        <v>24</v>
      </c>
      <c r="D387" s="88">
        <v>1</v>
      </c>
      <c r="E387" s="1">
        <v>0</v>
      </c>
      <c r="F387" s="123">
        <f>E387*D387</f>
        <v>0</v>
      </c>
    </row>
    <row r="388" spans="1:7" ht="15.75" x14ac:dyDescent="0.25">
      <c r="A388" s="58"/>
      <c r="D388" s="47"/>
      <c r="E388" s="5"/>
      <c r="F388" s="49"/>
    </row>
    <row r="389" spans="1:7" s="10" customFormat="1" ht="15.75" x14ac:dyDescent="0.25">
      <c r="A389" s="58"/>
      <c r="B389" s="55" t="s">
        <v>192</v>
      </c>
      <c r="C389" s="56"/>
      <c r="D389" s="57"/>
      <c r="E389" s="9"/>
      <c r="F389" s="57">
        <f>SUM(F264:F388)</f>
        <v>0</v>
      </c>
    </row>
    <row r="390" spans="1:7" s="10" customFormat="1" ht="15.75" x14ac:dyDescent="0.25">
      <c r="A390" s="58"/>
      <c r="B390" s="50"/>
      <c r="C390" s="52"/>
      <c r="D390" s="49"/>
      <c r="E390" s="6"/>
      <c r="F390" s="49"/>
    </row>
    <row r="391" spans="1:7" s="10" customFormat="1" ht="15.75" x14ac:dyDescent="0.25">
      <c r="A391" s="58"/>
      <c r="B391" s="50"/>
      <c r="C391" s="52"/>
      <c r="D391" s="49"/>
      <c r="E391" s="6"/>
      <c r="F391" s="49"/>
    </row>
    <row r="392" spans="1:7" s="10" customFormat="1" x14ac:dyDescent="0.25">
      <c r="A392" s="58"/>
      <c r="B392" s="112"/>
      <c r="C392" s="113"/>
      <c r="D392" s="114"/>
      <c r="E392" s="30"/>
      <c r="F392" s="114"/>
    </row>
    <row r="393" spans="1:7" s="10" customFormat="1" ht="18.75" x14ac:dyDescent="0.3">
      <c r="A393" s="58"/>
      <c r="B393" s="42" t="s">
        <v>193</v>
      </c>
      <c r="C393" s="37"/>
      <c r="D393" s="44"/>
      <c r="E393" s="31"/>
      <c r="F393" s="124">
        <f>SUM(F389,F256,F140)</f>
        <v>0</v>
      </c>
    </row>
    <row r="394" spans="1:7" s="10" customFormat="1" ht="18.75" x14ac:dyDescent="0.3">
      <c r="A394" s="112"/>
      <c r="B394" s="39"/>
      <c r="C394" s="40"/>
      <c r="D394" s="115"/>
      <c r="E394" s="32"/>
      <c r="F394" s="115"/>
    </row>
    <row r="395" spans="1:7" s="10" customFormat="1" ht="18.75" x14ac:dyDescent="0.3">
      <c r="A395" s="112"/>
      <c r="B395" s="116" t="s">
        <v>194</v>
      </c>
      <c r="C395" s="41"/>
      <c r="D395" s="117"/>
      <c r="E395" s="33"/>
      <c r="F395" s="125">
        <f>0.095*F393</f>
        <v>0</v>
      </c>
    </row>
    <row r="396" spans="1:7" s="10" customFormat="1" ht="18.75" x14ac:dyDescent="0.3">
      <c r="A396" s="112"/>
      <c r="B396" s="39"/>
      <c r="C396" s="40"/>
      <c r="D396" s="115"/>
      <c r="E396" s="32"/>
      <c r="F396" s="115"/>
    </row>
    <row r="397" spans="1:7" s="10" customFormat="1" ht="18.75" x14ac:dyDescent="0.3">
      <c r="A397" s="112"/>
      <c r="B397" s="42" t="s">
        <v>195</v>
      </c>
      <c r="C397" s="37"/>
      <c r="D397" s="44"/>
      <c r="E397" s="31"/>
      <c r="F397" s="124">
        <f>SUM(F393,F395)</f>
        <v>0</v>
      </c>
    </row>
    <row r="398" spans="1:7" x14ac:dyDescent="0.25">
      <c r="A398" s="58"/>
      <c r="D398" s="47"/>
      <c r="E398" s="5"/>
      <c r="F398" s="47"/>
    </row>
    <row r="399" spans="1:7" x14ac:dyDescent="0.25">
      <c r="A399" s="58"/>
      <c r="D399" s="47"/>
      <c r="E399" s="5"/>
      <c r="F399" s="47"/>
    </row>
    <row r="400" spans="1:7" ht="21" x14ac:dyDescent="0.35">
      <c r="A400" s="58"/>
      <c r="B400" s="118"/>
      <c r="C400" s="119"/>
      <c r="D400" s="120"/>
      <c r="E400" s="34"/>
      <c r="F400" s="120"/>
    </row>
    <row r="401" spans="4:5" x14ac:dyDescent="0.25">
      <c r="D401" s="47"/>
      <c r="E401" s="5"/>
    </row>
  </sheetData>
  <sheetProtection algorithmName="SHA-512" hashValue="zXlE8Qb0mquQTg8NqTT/DnrR6YqD7GVlKhZ67nNbfiZZlhuL5xSiimXgm/dCrRPFOrlW7yEOqcXf1EEHEHVLig==" saltValue="7taK0llz0gaLBQdWF6NlFw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2023-03-09T10:28:32Z</dcterms:modified>
</cp:coreProperties>
</file>